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225A41C-256C-4337-A780-2B91F80BCC1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50" i="15" l="1"/>
  <c r="AB57" i="15" s="1"/>
  <c r="AB31" i="15"/>
  <c r="J50" i="15"/>
  <c r="J57" i="15" s="1"/>
  <c r="J31" i="15"/>
  <c r="G50" i="15"/>
  <c r="G57" i="15" s="1"/>
  <c r="G31" i="15"/>
  <c r="C50" i="15"/>
  <c r="C57" i="15" s="1"/>
  <c r="C31" i="15"/>
  <c r="Z50" i="15"/>
  <c r="Z57" i="15" s="1"/>
  <c r="X50" i="15"/>
  <c r="X57" i="15" s="1"/>
  <c r="Z31" i="15"/>
  <c r="X31" i="15"/>
  <c r="Z25" i="15"/>
  <c r="X25" i="15"/>
  <c r="AC31" i="15" l="1"/>
  <c r="V31" i="15"/>
  <c r="F31" i="15"/>
  <c r="C49" i="24"/>
  <c r="AC25" i="15" l="1"/>
  <c r="V25" i="15"/>
  <c r="F25" i="15"/>
  <c r="D25" i="15"/>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F60" i="24" s="1"/>
  <c r="D55" i="24"/>
  <c r="D83" i="24" s="1"/>
  <c r="F59" i="24"/>
  <c r="G50" i="24"/>
  <c r="B79" i="24"/>
  <c r="B84" i="24" s="1"/>
  <c r="C71" i="24"/>
  <c r="E81" i="24"/>
  <c r="E80" i="24"/>
  <c r="D76" i="24"/>
  <c r="G68" i="24"/>
  <c r="F77" i="24"/>
  <c r="H74" i="24"/>
  <c r="G86" i="24"/>
  <c r="B73" i="24"/>
  <c r="G64" i="24" l="1"/>
  <c r="H49" i="24"/>
  <c r="H63" i="24" s="1"/>
  <c r="G65" i="24"/>
  <c r="D56" i="24"/>
  <c r="D70" i="24" s="1"/>
  <c r="D78" i="24" s="1"/>
  <c r="H86" i="24"/>
  <c r="I74" i="24"/>
  <c r="G77" i="24"/>
  <c r="H68" i="24"/>
  <c r="H66" i="24" s="1"/>
  <c r="G66" i="24"/>
  <c r="C72" i="24"/>
  <c r="F81" i="24"/>
  <c r="F80" i="24"/>
  <c r="F67" i="24"/>
  <c r="F69" i="24" s="1"/>
  <c r="E76" i="24"/>
  <c r="H65" i="24"/>
  <c r="B89" i="24"/>
  <c r="B87" i="24"/>
  <c r="B85" i="24"/>
  <c r="B90" i="24" s="1"/>
  <c r="G59" i="24"/>
  <c r="H50" i="24"/>
  <c r="E53" i="24"/>
  <c r="D71" i="24" l="1"/>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<sst xmlns="http://schemas.openxmlformats.org/spreadsheetml/2006/main" count="1003" uniqueCount="581">
  <si>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</si>
  <si>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</si>
  <si>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</si>
  <si>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</si>
  <si>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</si>
  <si>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</si>
  <si>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</si>
  <si>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</si>
  <si>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</si>
  <si>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</si>
  <si>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</si>
  <si>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</si>
  <si>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</si>
  <si>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</si>
  <si>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</si>
  <si>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</si>
  <si>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</si>
  <si>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</si>
  <si>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</si>
  <si>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</si>
  <si>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</si>
  <si>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</si>
  <si>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</si>
  <si>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</si>
  <si>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</si>
  <si>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</si>
  <si>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</si>
  <si>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</si>
  <si>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</si>
  <si>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</si>
  <si>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</si>
  <si>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</si>
  <si>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</si>
  <si>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</si>
  <si>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</si>
  <si>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</si>
  <si>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</si>
  <si>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</si>
  <si>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</si>
  <si>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</si>
  <si>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</si>
  <si>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</si>
  <si>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</si>
  <si>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</si>
  <si>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</si>
  <si>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</si>
  <si>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</si>
  <si>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</si>
  <si>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</si>
  <si>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</si>
  <si>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</si>
  <si>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</si>
  <si>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</si>
  <si>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</si>
  <si>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</si>
  <si>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</si>
  <si>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</si>
  <si>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</si>
  <si>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</si>
  <si>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</si>
  <si>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</si>
  <si>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</si>
  <si>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</si>
  <si>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</si>
  <si>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</si>
  <si>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</si>
  <si>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</si>
  <si>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</si>
  <si>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</si>
  <si>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</si>
  <si>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</si>
  <si>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</si>
  <si>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</si>
  <si>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</si>
  <si>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</si>
  <si>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</si>
  <si>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</si>
  <si>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</si>
  <si>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</si>
  <si>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</si>
  <si>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</si>
  <si>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</si>
  <si>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</si>
  <si>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</si>
  <si>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</si>
  <si>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</si>
  <si>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</si>
  <si>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</si>
  <si>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</si>
  <si>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</si>
  <si>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</si>
  <si>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</si>
  <si>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</si>
  <si>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</si>
  <si>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</si>
  <si>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</si>
  <si>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</si>
  <si>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</si>
  <si>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</si>
  <si>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</si>
  <si>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</si>
  <si>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</si>
  <si>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</si>
  <si>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</si>
  <si>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</si>
  <si>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</si>
  <si>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</si>
  <si>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</si>
  <si>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</si>
  <si>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</si>
  <si>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</si>
  <si>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</si>
  <si>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</si>
  <si>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</si>
  <si>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</si>
  <si>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</si>
  <si>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</si>
  <si>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</si>
  <si>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</si>
  <si>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</si>
  <si>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</si>
  <si>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</si>
  <si>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</si>
  <si>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</si>
  <si>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</si>
  <si>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</si>
  <si>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</si>
  <si>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</si>
  <si>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</si>
  <si>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</si>
  <si>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</si>
  <si>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</si>
  <si>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</si>
  <si>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</si>
  <si>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</si>
  <si>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</si>
  <si>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</si>
  <si>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</si>
  <si>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</si>
  <si>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</si>
  <si>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</si>
  <si>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</si>
  <si>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</si>
  <si>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</si>
  <si>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</si>
  <si>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</si>
  <si>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</si>
  <si>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</si>
  <si>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</si>
  <si>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</si>
  <si>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</si>
  <si>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</si>
  <si>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</si>
  <si>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</si>
  <si>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</si>
  <si>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</si>
  <si>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</si>
  <si>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</si>
  <si>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</si>
  <si>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</si>
  <si>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</si>
  <si>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</si>
  <si>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</si>
  <si>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</si>
  <si>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</si>
  <si>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</si>
  <si>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</si>
  <si>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</si>
  <si>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</si>
  <si>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</si>
  <si>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</si>
  <si>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</si>
  <si>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</si>
  <si>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</si>
  <si>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</si>
  <si>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</si>
  <si>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</si>
  <si>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</si>
  <si>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</si>
  <si>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</si>
  <si>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</si>
  <si>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</si>
  <si>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</si>
  <si>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</si>
  <si>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</si>
  <si>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</si>
  <si>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</si>
  <si>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</si>
  <si>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</si>
  <si>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</si>
  <si>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</si>
  <si>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</si>
  <si>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</si>
  <si>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</si>
  <si>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</si>
  <si>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</si>
  <si>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</si>
  <si>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</si>
  <si>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</si>
  <si>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</si>
  <si>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</si>
  <si>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</si>
  <si>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</si>
  <si>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</si>
  <si>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</si>
  <si>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</si>
  <si>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</si>
  <si>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</si>
  <si>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</si>
  <si>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</si>
  <si>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</si>
  <si>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</si>
  <si>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</si>
  <si>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</si>
  <si>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</si>
  <si>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</si>
  <si>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</si>
  <si>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</si>
  <si>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</si>
  <si>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</si>
  <si>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</si>
  <si>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</si>
  <si>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</si>
  <si>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</si>
  <si>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</si>
  <si>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</si>
  <si>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</si>
  <si>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</si>
  <si>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</si>
  <si>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</si>
  <si>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</si>
  <si>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</si>
  <si>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</si>
  <si>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</si>
  <si>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</si>
  <si>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</si>
  <si>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</si>
  <si>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</si>
  <si>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</si>
  <si>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</si>
  <si>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</si>
  <si>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</si>
  <si>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</si>
  <si>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</si>
  <si>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</si>
  <si>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</si>
  <si>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</si>
  <si>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</si>
  <si>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</si>
  <si>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</si>
  <si>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</si>
  <si>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</si>
  <si>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</si>
  <si>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</si>
  <si>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</si>
  <si>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</si>
  <si>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</si>
  <si>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</si>
  <si>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</si>
  <si>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</si>
  <si>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</si>
  <si>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</si>
  <si>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</si>
  <si>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</si>
  <si>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</si>
  <si>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</si>
  <si>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</si>
  <si>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</si>
  <si>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</si>
  <si>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</si>
  <si>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</si>
  <si>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</si>
  <si>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</si>
  <si>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</si>
  <si>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</si>
  <si>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</si>
  <si>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</si>
  <si>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</si>
  <si>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</si>
  <si>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</si>
  <si>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</si>
  <si>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</si>
  <si>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</si>
  <si>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</si>
  <si>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</si>
  <si>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</si>
  <si>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</si>
  <si>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</si>
  <si>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</si>
  <si>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</si>
  <si>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</si>
  <si>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</si>
  <si>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</si>
  <si>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</si>
  <si>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</si>
  <si>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</si>
  <si>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</si>
  <si>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</si>
  <si>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</si>
  <si>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</si>
  <si>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</si>
  <si>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</si>
  <si>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</si>
  <si>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</si>
  <si>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</si>
  <si>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</si>
  <si>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</si>
  <si>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</si>
  <si>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</si>
  <si>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</si>
  <si>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</si>
  <si>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</si>
  <si>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</si>
  <si>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</si>
  <si>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</si>
  <si>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</si>
  <si>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</si>
  <si>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</si>
  <si>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</si>
  <si>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</si>
  <si>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</si>
  <si>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</si>
  <si>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</si>
  <si>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</si>
  <si>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</si>
  <si>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</si>
  <si>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</si>
  <si>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</si>
  <si>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</si>
  <si>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</si>
  <si>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</si>
  <si>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</si>
  <si>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</si>
  <si>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</si>
  <si>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</si>
  <si>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</si>
  <si>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</si>
  <si>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</si>
  <si>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</si>
  <si>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</si>
  <si>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</si>
  <si>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</si>
  <si>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</si>
  <si>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</si>
  <si>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</si>
  <si>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</si>
  <si>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</si>
  <si>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</si>
  <si>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</si>
  <si>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</si>
  <si>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</si>
  <si>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</si>
  <si>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</si>
  <si>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</si>
  <si>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</si>
  <si>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</si>
  <si>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</si>
  <si>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</si>
  <si>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</si>
  <si>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</si>
  <si>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</si>
  <si>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</si>
  <si>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</si>
  <si>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</si>
  <si>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</si>
  <si>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</si>
  <si>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</si>
  <si>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</si>
  <si>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</si>
  <si>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</si>
  <si>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</si>
  <si>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</si>
  <si>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</si>
  <si>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</si>
  <si>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</si>
  <si>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</si>
  <si>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</si>
  <si>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</si>
  <si>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</si>
  <si>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</si>
  <si>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</si>
  <si>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</si>
  <si>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</si>
  <si>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</si>
  <si>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</si>
  <si>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</si>
  <si>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</si>
  <si>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</si>
  <si>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</si>
  <si>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</si>
  <si>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</si>
  <si>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</si>
  <si>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</si>
  <si>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</si>
  <si>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</si>
  <si>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</si>
  <si>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</si>
  <si>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</si>
  <si>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</si>
  <si>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</si>
  <si>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</si>
  <si>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</si>
  <si>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</si>
  <si>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</si>
  <si>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</si>
  <si>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</si>
  <si>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</si>
  <si>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</si>
  <si>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</si>
  <si>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</si>
  <si>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</si>
  <si>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</si>
  <si>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</si>
  <si>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</si>
  <si>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</si>
  <si>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</si>
  <si>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</si>
  <si>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</si>
  <si>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</si>
  <si>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</si>
  <si>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</si>
  <si>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</si>
  <si>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</si>
  <si>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</si>
  <si>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</si>
  <si>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</si>
  <si>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</si>
  <si>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</si>
  <si>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</si>
  <si>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</si>
  <si>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</si>
  <si>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</si>
  <si>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</si>
  <si>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</si>
  <si>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</si>
  <si>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</si>
  <si>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</si>
  <si>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</si>
  <si>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</si>
  <si>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</si>
  <si>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</si>
  <si>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</si>
  <si>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</si>
  <si>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</si>
  <si>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</si>
  <si>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</si>
  <si>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</si>
  <si>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</si>
  <si>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</si>
  <si>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</si>
  <si>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</si>
  <si>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</si>
  <si>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</si>
  <si>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</si>
  <si>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</si>
  <si>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</si>
  <si>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</si>
  <si>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</si>
  <si>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</si>
  <si>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</si>
  <si>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</si>
  <si>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</si>
  <si>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</si>
  <si>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</si>
  <si>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</si>
  <si>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</si>
  <si>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</si>
  <si>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</si>
  <si>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</si>
  <si>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</si>
  <si>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</si>
  <si>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</si>
  <si>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</si>
  <si>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</si>
  <si>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</si>
  <si>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</si>
  <si>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</si>
  <si>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</si>
  <si>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</si>
  <si>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</si>
  <si>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</si>
  <si>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</si>
  <si>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</si>
  <si>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</si>
  <si>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</si>
  <si>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</si>
  <si>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</si>
  <si>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</si>
  <si>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</si>
  <si>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</si>
  <si>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</si>
  <si>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</si>
  <si>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</si>
  <si>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</si>
  <si>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</si>
  <si>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</si>
  <si>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</si>
  <si>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</si>
  <si>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</si>
  <si>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</si>
  <si>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</si>
  <si>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</si>
  <si>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</si>
  <si>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</si>
  <si>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</si>
  <si>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</si>
  <si>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</si>
  <si>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</si>
  <si>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</si>
  <si>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</si>
  <si>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</si>
  <si>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</si>
  <si>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</si>
  <si>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</si>
  <si>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</si>
  <si>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</si>
  <si>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</si>
  <si>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</si>
  <si>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</si>
  <si>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</si>
  <si>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</si>
  <si>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</si>
  <si>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</si>
  <si>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</si>
  <si>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</si>
  <si>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</si>
  <si>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</si>
  <si>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</si>
  <si>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</si>
  <si>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</si>
  <si>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</si>
  <si>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</si>
  <si>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</si>
  <si>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</si>
  <si>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</si>
  <si>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</si>
  <si>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</si>
  <si>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</si>
  <si>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</si>
  <si>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</si>
  <si>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</si>
  <si>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</si>
  <si>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</si>
  <si>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</si>
  <si>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</si>
  <si>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</si>
  <si>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</si>
  <si>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</si>
  <si>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 xml:space="preserve"> по состоянию на 01.01.2020 года </t>
  </si>
  <si>
    <t>35.12</t>
  </si>
  <si>
    <t>АО "РСП"</t>
  </si>
  <si>
    <t xml:space="preserve">
АО "РСП"
-
-
не определен
не определен
</t>
  </si>
  <si>
    <t>по состоянию на 01.01.2024 года</t>
  </si>
  <si>
    <t>Развитие электрической сети Троицкого административного округа, связанное с подключением новых потребителей</t>
  </si>
  <si>
    <t>Десеновское поселение Троицкого административного округа</t>
  </si>
  <si>
    <t>№ 1246/23/Д от 27.12.2023.</t>
  </si>
  <si>
    <t>Новая РП (1500кВт) д.Кувекино</t>
  </si>
  <si>
    <t>2КЛ-10кВ от ф.11 и ф.30 с ЦРП-3/ПС-494 до 2КРН-10кВ</t>
  </si>
  <si>
    <t xml:space="preserve">ф.11 и ф.30 с ЦРП-3/ПС-494 </t>
  </si>
  <si>
    <t>Строительство 2 КЛ-10кВ от ф.11 и ф.30 с ЦРП-3/ПС-494 до 2КРН-10кВ, 2КРН-10кВ, 2КЛ-10кВ от 2КРН-10кВ до РП-10кВ (1500кВт), монтаж средства коммерческого учета трехфазного косвенного включения д.Кувекино</t>
  </si>
  <si>
    <t>Строительство 2КЛ-10кВ от 2КРН-10кВ до РП-10кВ (1500кВт) заявителя д.Кувекино. Протяженность линии 2,490 км</t>
  </si>
  <si>
    <t>Протяженность: 2,490 км</t>
  </si>
  <si>
    <t>38,186 млн.руб.</t>
  </si>
  <si>
    <t>2КЛ-10кВ от 2КРН-10кВ до РП-10кВ</t>
  </si>
  <si>
    <t>Прокладка2КЛ-10кВ от 2КРН-10кВ до РП-10кВ (1500кВт) заявителя д.Кувекино</t>
  </si>
  <si>
    <t xml:space="preserve">Предполагается выполнение линии кабелем марки АСБл 3х240. Протяженность по трассе 2,490 км. </t>
  </si>
  <si>
    <t>Для присоединения энергопринимающих устройств, обеспечивающих электрической энергией новых потребителей, необходимо строительство 2КЛ-10кВ от 2КРН-10кВ до РП-10кВ (1500кВт) заявителя д.Кувекино</t>
  </si>
  <si>
    <t>2КЛ-10кВ от 2КРН-10кВ до РП-10кВ (1500кВт) заявителя д.Кувекино</t>
  </si>
  <si>
    <t>2,490 км</t>
  </si>
  <si>
    <t>Кабель марки АСБл 3х240 2490 м.</t>
  </si>
  <si>
    <t>45,823 млн.руб.</t>
  </si>
  <si>
    <t>Год раскрытия информации: 2025 год</t>
  </si>
  <si>
    <t>План (факт) 2024 года</t>
  </si>
  <si>
    <t>Год 2025</t>
  </si>
  <si>
    <t>Год 2026</t>
  </si>
  <si>
    <t>Год 2027</t>
  </si>
  <si>
    <t>Год 2028</t>
  </si>
  <si>
    <t>Год 2029</t>
  </si>
  <si>
    <t>декабрь 2025</t>
  </si>
  <si>
    <t>2025 год</t>
  </si>
  <si>
    <t>Q_C.14.3.2024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</si>
</sst>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571</v>
      </c>
      <c r="B5" s="243"/>
      <c r="C5" s="243"/>
      <c r="D5" s="130"/>
      <c r="E5" s="130"/>
      <c r="F5" s="130"/>
      <c r="G5" s="130"/>
      <c r="H5" s="130"/>
      <c r="I5" s="130"/>
      <c r="J5" s="130"/>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550</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9</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580</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8</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560</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553</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554</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0"/>
      <c r="B39" s="241"/>
      <c r="C39" s="242"/>
    </row>
    <row r="40" spans="1:18" ht="63" x14ac:dyDescent="0.25">
      <c r="A40" s="19" t="s">
        <v>441</v>
      </c>
      <c r="B40" s="30" t="s">
        <v>493</v>
      </c>
      <c r="C40" s="20" t="s">
        <v>561</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0"/>
      <c r="B47" s="241"/>
      <c r="C47" s="242"/>
    </row>
    <row r="48" spans="1:18" ht="75.75" customHeight="1" x14ac:dyDescent="0.25">
      <c r="A48" s="19" t="s">
        <v>477</v>
      </c>
      <c r="B48" s="30" t="s">
        <v>491</v>
      </c>
      <c r="C48" s="20" t="s">
        <v>570</v>
      </c>
    </row>
    <row r="49" spans="1:3" ht="71.25" customHeight="1" x14ac:dyDescent="0.25">
      <c r="A49" s="19" t="s">
        <v>445</v>
      </c>
      <c r="B49" s="30" t="s">
        <v>492</v>
      </c>
      <c r="C49" s="20" t="s">
        <v>562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3" t="s">
        <v>571</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550</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580</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8" t="s">
        <v>560</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0"/>
      <c r="B19" s="250"/>
      <c r="C19" s="250"/>
      <c r="D19" s="250"/>
      <c r="E19" s="250"/>
      <c r="F19" s="250"/>
      <c r="G19" s="250"/>
      <c r="H19" s="250"/>
      <c r="I19" s="250"/>
      <c r="J19" s="250"/>
      <c r="K19" s="250"/>
      <c r="L19" s="250"/>
      <c r="M19" s="250"/>
      <c r="N19" s="250"/>
      <c r="O19" s="250"/>
      <c r="P19" s="250"/>
      <c r="Q19" s="250"/>
      <c r="R19" s="250"/>
      <c r="S19" s="250"/>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2" t="s">
        <v>370</v>
      </c>
      <c r="R21" s="33" t="s">
        <v>371</v>
      </c>
      <c r="S21" s="254"/>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78.75" x14ac:dyDescent="0.2">
      <c r="A23" s="32">
        <v>1</v>
      </c>
      <c r="B23" s="35" t="s">
        <v>555</v>
      </c>
      <c r="C23" s="35"/>
      <c r="D23" s="35"/>
      <c r="E23" s="35" t="s">
        <v>556</v>
      </c>
      <c r="F23" s="35" t="s">
        <v>557</v>
      </c>
      <c r="G23" s="35" t="s">
        <v>558</v>
      </c>
      <c r="H23" s="223">
        <v>1.5</v>
      </c>
      <c r="I23" s="223"/>
      <c r="J23" s="223">
        <v>1.5</v>
      </c>
      <c r="K23" s="35">
        <v>10</v>
      </c>
      <c r="L23" s="35">
        <v>2</v>
      </c>
      <c r="M23" s="223"/>
      <c r="N23" s="35"/>
      <c r="O23" s="35"/>
      <c r="P23" s="35"/>
      <c r="Q23" s="28" t="s">
        <v>559</v>
      </c>
      <c r="R23" s="4"/>
      <c r="S23" s="226">
        <v>54.968000000000004</v>
      </c>
      <c r="T23" s="3"/>
      <c r="U23" s="3"/>
      <c r="V23" s="3"/>
      <c r="W23" s="3"/>
      <c r="X23" s="3"/>
      <c r="Y23" s="3"/>
    </row>
    <row r="24" spans="1:28" s="2" customFormat="1" ht="18.75" x14ac:dyDescent="0.2">
      <c r="A24" s="32"/>
      <c r="B24" s="35"/>
      <c r="C24" s="35"/>
      <c r="D24" s="35"/>
      <c r="E24" s="35"/>
      <c r="F24" s="35"/>
      <c r="G24" s="35"/>
      <c r="H24" s="238"/>
      <c r="I24" s="238"/>
      <c r="J24" s="238"/>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8"/>
      <c r="I25" s="238"/>
      <c r="J25" s="238"/>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8"/>
      <c r="I26" s="238"/>
      <c r="J26" s="238"/>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8"/>
      <c r="I27" s="238"/>
      <c r="J27" s="238"/>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8"/>
      <c r="I28" s="238"/>
      <c r="J28" s="238"/>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1.5</v>
      </c>
      <c r="I29" s="225">
        <f t="shared" si="0"/>
        <v>0</v>
      </c>
      <c r="J29" s="225">
        <f t="shared" si="0"/>
        <v>1.5</v>
      </c>
      <c r="K29" s="37"/>
      <c r="L29" s="37"/>
      <c r="M29" s="37"/>
      <c r="N29" s="37"/>
      <c r="O29" s="37"/>
      <c r="P29" s="37"/>
      <c r="Q29" s="137"/>
      <c r="R29" s="221"/>
      <c r="S29" s="225">
        <f>SUM(S23:S28)</f>
        <v>54.968000000000004</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571</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580</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8" t="s">
        <v>560</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40" customFormat="1" ht="21" customHeight="1" x14ac:dyDescent="0.25">
      <c r="A19" s="258"/>
      <c r="B19" s="258"/>
      <c r="C19" s="258"/>
      <c r="D19" s="258"/>
      <c r="E19" s="258"/>
      <c r="F19" s="258"/>
      <c r="G19" s="258"/>
      <c r="H19" s="258"/>
      <c r="I19" s="258"/>
      <c r="J19" s="258"/>
      <c r="K19" s="258"/>
      <c r="L19" s="258"/>
      <c r="M19" s="258"/>
      <c r="N19" s="258"/>
      <c r="O19" s="258"/>
      <c r="P19" s="258"/>
      <c r="Q19" s="258"/>
      <c r="R19" s="258"/>
      <c r="S19" s="258"/>
      <c r="T19" s="258"/>
    </row>
    <row r="20" spans="1:113" ht="46.5" customHeight="1" x14ac:dyDescent="0.25">
      <c r="A20" s="259" t="s">
        <v>6</v>
      </c>
      <c r="B20" s="262" t="s">
        <v>228</v>
      </c>
      <c r="C20" s="263"/>
      <c r="D20" s="266" t="s">
        <v>123</v>
      </c>
      <c r="E20" s="262" t="s">
        <v>488</v>
      </c>
      <c r="F20" s="263"/>
      <c r="G20" s="262" t="s">
        <v>279</v>
      </c>
      <c r="H20" s="263"/>
      <c r="I20" s="262" t="s">
        <v>122</v>
      </c>
      <c r="J20" s="263"/>
      <c r="K20" s="266" t="s">
        <v>121</v>
      </c>
      <c r="L20" s="262" t="s">
        <v>120</v>
      </c>
      <c r="M20" s="263"/>
      <c r="N20" s="262" t="s">
        <v>484</v>
      </c>
      <c r="O20" s="263"/>
      <c r="P20" s="266" t="s">
        <v>119</v>
      </c>
      <c r="Q20" s="255" t="s">
        <v>118</v>
      </c>
      <c r="R20" s="256"/>
      <c r="S20" s="255" t="s">
        <v>117</v>
      </c>
      <c r="T20" s="257"/>
    </row>
    <row r="21" spans="1:113" ht="204.75" customHeight="1" x14ac:dyDescent="0.25">
      <c r="A21" s="260"/>
      <c r="B21" s="264"/>
      <c r="C21" s="265"/>
      <c r="D21" s="269"/>
      <c r="E21" s="264"/>
      <c r="F21" s="265"/>
      <c r="G21" s="264"/>
      <c r="H21" s="265"/>
      <c r="I21" s="264"/>
      <c r="J21" s="265"/>
      <c r="K21" s="267"/>
      <c r="L21" s="264"/>
      <c r="M21" s="265"/>
      <c r="N21" s="264"/>
      <c r="O21" s="265"/>
      <c r="P21" s="267"/>
      <c r="Q21" s="87" t="s">
        <v>116</v>
      </c>
      <c r="R21" s="87" t="s">
        <v>458</v>
      </c>
      <c r="S21" s="87" t="s">
        <v>115</v>
      </c>
      <c r="T21" s="87" t="s">
        <v>114</v>
      </c>
    </row>
    <row r="22" spans="1:113" ht="51.75" customHeight="1" x14ac:dyDescent="0.25">
      <c r="A22" s="261"/>
      <c r="B22" s="87" t="s">
        <v>112</v>
      </c>
      <c r="C22" s="87" t="s">
        <v>113</v>
      </c>
      <c r="D22" s="267"/>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8" t="s">
        <v>494</v>
      </c>
      <c r="C28" s="268"/>
      <c r="D28" s="268"/>
      <c r="E28" s="268"/>
      <c r="F28" s="268"/>
      <c r="G28" s="268"/>
      <c r="H28" s="268"/>
      <c r="I28" s="268"/>
      <c r="J28" s="268"/>
      <c r="K28" s="268"/>
      <c r="L28" s="268"/>
      <c r="M28" s="268"/>
      <c r="N28" s="268"/>
      <c r="O28" s="268"/>
      <c r="P28" s="268"/>
      <c r="Q28" s="268"/>
      <c r="R28" s="268"/>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571</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560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0" customFormat="1" ht="21" customHeight="1" x14ac:dyDescent="0.25"/>
    <row r="21" spans="1:27" ht="15.75" customHeight="1" x14ac:dyDescent="0.25">
      <c r="A21" s="266" t="s">
        <v>6</v>
      </c>
      <c r="B21" s="262" t="s">
        <v>468</v>
      </c>
      <c r="C21" s="263"/>
      <c r="D21" s="262" t="s">
        <v>470</v>
      </c>
      <c r="E21" s="263"/>
      <c r="F21" s="255" t="s">
        <v>95</v>
      </c>
      <c r="G21" s="257"/>
      <c r="H21" s="257"/>
      <c r="I21" s="256"/>
      <c r="J21" s="266" t="s">
        <v>471</v>
      </c>
      <c r="K21" s="262" t="s">
        <v>472</v>
      </c>
      <c r="L21" s="263"/>
      <c r="M21" s="262" t="s">
        <v>473</v>
      </c>
      <c r="N21" s="263"/>
      <c r="O21" s="262" t="s">
        <v>460</v>
      </c>
      <c r="P21" s="263"/>
      <c r="Q21" s="262" t="s">
        <v>128</v>
      </c>
      <c r="R21" s="263"/>
      <c r="S21" s="266" t="s">
        <v>127</v>
      </c>
      <c r="T21" s="266" t="s">
        <v>474</v>
      </c>
      <c r="U21" s="266" t="s">
        <v>469</v>
      </c>
      <c r="V21" s="262" t="s">
        <v>126</v>
      </c>
      <c r="W21" s="263"/>
      <c r="X21" s="255" t="s">
        <v>118</v>
      </c>
      <c r="Y21" s="257"/>
      <c r="Z21" s="255" t="s">
        <v>117</v>
      </c>
      <c r="AA21" s="257"/>
    </row>
    <row r="22" spans="1:27" ht="216" customHeight="1" x14ac:dyDescent="0.25">
      <c r="A22" s="269"/>
      <c r="B22" s="264"/>
      <c r="C22" s="265"/>
      <c r="D22" s="264"/>
      <c r="E22" s="265"/>
      <c r="F22" s="255" t="s">
        <v>125</v>
      </c>
      <c r="G22" s="256"/>
      <c r="H22" s="255" t="s">
        <v>124</v>
      </c>
      <c r="I22" s="256"/>
      <c r="J22" s="267"/>
      <c r="K22" s="264"/>
      <c r="L22" s="265"/>
      <c r="M22" s="264"/>
      <c r="N22" s="265"/>
      <c r="O22" s="264"/>
      <c r="P22" s="265"/>
      <c r="Q22" s="264"/>
      <c r="R22" s="265"/>
      <c r="S22" s="267"/>
      <c r="T22" s="267"/>
      <c r="U22" s="267"/>
      <c r="V22" s="264"/>
      <c r="W22" s="265"/>
      <c r="X22" s="87" t="s">
        <v>116</v>
      </c>
      <c r="Y22" s="87" t="s">
        <v>458</v>
      </c>
      <c r="Z22" s="87" t="s">
        <v>115</v>
      </c>
      <c r="AA22" s="87" t="s">
        <v>114</v>
      </c>
    </row>
    <row r="23" spans="1:27" ht="60" customHeight="1" x14ac:dyDescent="0.25">
      <c r="A23" s="267"/>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customHeight="1" x14ac:dyDescent="0.25">
      <c r="A25" s="45">
        <v>1</v>
      </c>
      <c r="B25" s="45" t="s">
        <v>368</v>
      </c>
      <c r="C25" s="224" t="s">
        <v>563</v>
      </c>
      <c r="D25" s="45" t="s">
        <v>368</v>
      </c>
      <c r="E25" s="224" t="s">
        <v>563</v>
      </c>
      <c r="F25" s="45" t="s">
        <v>368</v>
      </c>
      <c r="G25" s="45">
        <v>10</v>
      </c>
      <c r="H25" s="45" t="s">
        <v>368</v>
      </c>
      <c r="I25" s="45">
        <v>10</v>
      </c>
      <c r="J25" s="45" t="s">
        <v>368</v>
      </c>
      <c r="K25" s="45" t="s">
        <v>368</v>
      </c>
      <c r="L25" s="45">
        <v>1</v>
      </c>
      <c r="M25" s="45" t="s">
        <v>368</v>
      </c>
      <c r="N25" s="45">
        <v>240</v>
      </c>
      <c r="O25" s="45" t="s">
        <v>368</v>
      </c>
      <c r="P25" s="45" t="s">
        <v>546</v>
      </c>
      <c r="Q25" s="45" t="s">
        <v>368</v>
      </c>
      <c r="R25" s="237">
        <v>2.4900000000000002</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571</v>
      </c>
      <c r="B5" s="243"/>
      <c r="C5" s="24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550</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580</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8" t="s">
        <v>560</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564</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565</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566</v>
      </c>
    </row>
    <row r="28" spans="1:21" ht="42.75" customHeight="1" x14ac:dyDescent="0.25">
      <c r="A28" s="19" t="s">
        <v>57</v>
      </c>
      <c r="B28" s="21" t="s">
        <v>58</v>
      </c>
      <c r="C28" s="30">
        <v>2024</v>
      </c>
    </row>
    <row r="29" spans="1:21" ht="42.75" customHeight="1" x14ac:dyDescent="0.25">
      <c r="A29" s="19" t="s">
        <v>55</v>
      </c>
      <c r="B29" s="20" t="s">
        <v>56</v>
      </c>
      <c r="C29" s="30">
        <v>2025</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3" t="s">
        <v>571</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
      <c r="AB14" s="9"/>
    </row>
    <row r="15" spans="1:28" ht="15.75" x14ac:dyDescent="0.25">
      <c r="A15" s="248" t="s">
        <v>560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571</v>
      </c>
      <c r="B5" s="243"/>
      <c r="C5" s="243"/>
      <c r="D5" s="243"/>
      <c r="E5" s="243"/>
      <c r="F5" s="243"/>
      <c r="G5" s="243"/>
      <c r="H5" s="243"/>
      <c r="I5" s="243"/>
      <c r="J5" s="243"/>
      <c r="K5" s="243"/>
      <c r="L5" s="243"/>
      <c r="M5" s="243"/>
      <c r="N5" s="243"/>
      <c r="O5" s="243"/>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550</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580</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8" t="s">
        <v>560</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6" t="s">
        <v>87</v>
      </c>
      <c r="F19" s="277"/>
      <c r="G19" s="277"/>
      <c r="H19" s="277"/>
      <c r="I19" s="278"/>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E48" sqref="E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571</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550</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580</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560</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38185833</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2030.8515006099883</v>
      </c>
    </row>
    <row r="29" spans="1:45" x14ac:dyDescent="0.25">
      <c r="A29" s="144" t="s">
        <v>335</v>
      </c>
      <c r="B29" s="145">
        <v>110000</v>
      </c>
      <c r="D29" s="281" t="s">
        <v>520</v>
      </c>
      <c r="E29" s="281"/>
      <c r="F29" s="151"/>
      <c r="G29" s="152">
        <f>IF(SUM(B91:L91)=0,"не окупается",SUM(B91:L91))</f>
        <v>2034.9368763362415</v>
      </c>
    </row>
    <row r="30" spans="1:45" x14ac:dyDescent="0.25">
      <c r="A30" s="146" t="s">
        <v>521</v>
      </c>
      <c r="B30" s="147">
        <v>4</v>
      </c>
      <c r="D30" s="282" t="s">
        <v>522</v>
      </c>
      <c r="E30" s="283"/>
      <c r="F30" s="151"/>
      <c r="G30" s="153">
        <f>L88</f>
        <v>340777.92167977616</v>
      </c>
    </row>
    <row r="31" spans="1:45" x14ac:dyDescent="0.25">
      <c r="A31" s="146" t="s">
        <v>334</v>
      </c>
      <c r="B31" s="147">
        <v>1</v>
      </c>
      <c r="D31" s="282" t="s">
        <v>506</v>
      </c>
      <c r="E31" s="283"/>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2025</v>
      </c>
      <c r="C47" s="167">
        <v>2026</v>
      </c>
      <c r="D47" s="228">
        <v>2027</v>
      </c>
      <c r="E47" s="228">
        <v>2028</v>
      </c>
      <c r="F47" s="228">
        <v>2029</v>
      </c>
      <c r="G47" s="228">
        <v>2030</v>
      </c>
      <c r="H47" s="229">
        <v>2031</v>
      </c>
      <c r="I47" s="236">
        <v>2032</v>
      </c>
      <c r="J47" s="229">
        <v>2033</v>
      </c>
      <c r="K47" s="236">
        <v>2034</v>
      </c>
      <c r="L47" s="239">
        <v>2035</v>
      </c>
    </row>
    <row r="48" spans="1:12" outlineLevel="1" x14ac:dyDescent="0.25">
      <c r="A48" s="168" t="s">
        <v>323</v>
      </c>
      <c r="B48" s="169">
        <v>4.9000000000000002E-2</v>
      </c>
      <c r="C48" s="169">
        <v>4.5999999999999999E-2</v>
      </c>
      <c r="D48" s="169">
        <v>0.04</v>
      </c>
      <c r="E48" s="169">
        <v>0.04</v>
      </c>
      <c r="F48" s="169">
        <v>0.04</v>
      </c>
      <c r="G48" s="169">
        <v>0.04</v>
      </c>
      <c r="H48" s="230">
        <v>0.04</v>
      </c>
      <c r="I48" s="230">
        <v>0.04</v>
      </c>
      <c r="J48" s="230">
        <v>0.04</v>
      </c>
      <c r="K48" s="169">
        <v>0.04</v>
      </c>
      <c r="L48" s="231">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523</v>
      </c>
      <c r="B50" s="172">
        <v>6200000</v>
      </c>
      <c r="C50" s="172">
        <f>B50*(1+C48)</f>
        <v>6485200</v>
      </c>
      <c r="D50" s="172">
        <f t="shared" ref="D50:K50" si="1">C50*(1+D48)</f>
        <v>6744608</v>
      </c>
      <c r="E50" s="172">
        <f>D50*(1+E48)</f>
        <v>7014392.3200000003</v>
      </c>
      <c r="F50" s="172">
        <f t="shared" si="1"/>
        <v>7294968.0128000006</v>
      </c>
      <c r="G50" s="172">
        <f t="shared" si="1"/>
        <v>7586766.7333120005</v>
      </c>
      <c r="H50" s="172">
        <f t="shared" si="1"/>
        <v>7890237.4026444806</v>
      </c>
      <c r="I50" s="172">
        <f t="shared" si="1"/>
        <v>8205846.8987502605</v>
      </c>
      <c r="J50" s="172">
        <f t="shared" si="1"/>
        <v>8534080.774700271</v>
      </c>
      <c r="K50" s="172">
        <f t="shared" si="1"/>
        <v>8875444.0056882817</v>
      </c>
      <c r="L50" s="173">
        <f>J50*(1+L49)</f>
        <v>12216734.847721474</v>
      </c>
    </row>
    <row r="51" spans="1:12" ht="16.5" thickBot="1" x14ac:dyDescent="0.3"/>
    <row r="52" spans="1:12" x14ac:dyDescent="0.25">
      <c r="A52" s="174" t="s">
        <v>321</v>
      </c>
      <c r="B52" s="167">
        <v>2025</v>
      </c>
      <c r="C52" s="167">
        <v>2026</v>
      </c>
      <c r="D52" s="228">
        <v>2027</v>
      </c>
      <c r="E52" s="228">
        <v>2028</v>
      </c>
      <c r="F52" s="228">
        <v>2029</v>
      </c>
      <c r="G52" s="228">
        <v>2030</v>
      </c>
      <c r="H52" s="229">
        <v>2031</v>
      </c>
      <c r="I52" s="236">
        <v>2032</v>
      </c>
      <c r="J52" s="229">
        <v>2033</v>
      </c>
      <c r="K52" s="236">
        <v>2034</v>
      </c>
      <c r="L52" s="239">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2025</v>
      </c>
      <c r="C58" s="167">
        <v>2026</v>
      </c>
      <c r="D58" s="228">
        <v>2027</v>
      </c>
      <c r="E58" s="228">
        <v>2028</v>
      </c>
      <c r="F58" s="228">
        <v>2029</v>
      </c>
      <c r="G58" s="228">
        <v>2030</v>
      </c>
      <c r="H58" s="229">
        <v>2031</v>
      </c>
      <c r="I58" s="236">
        <v>2032</v>
      </c>
      <c r="J58" s="229">
        <v>2033</v>
      </c>
      <c r="K58" s="236">
        <v>2034</v>
      </c>
      <c r="L58" s="239">
        <v>2035</v>
      </c>
    </row>
    <row r="59" spans="1:12" s="148" customFormat="1" ht="14.25" x14ac:dyDescent="0.25">
      <c r="A59" s="180" t="s">
        <v>316</v>
      </c>
      <c r="B59" s="181">
        <f>B50*$B$28</f>
        <v>6200000</v>
      </c>
      <c r="C59" s="181">
        <f>C50*$B$28</f>
        <v>6485200</v>
      </c>
      <c r="D59" s="181">
        <f t="shared" ref="D59:L59" si="6">D50*$B$28</f>
        <v>6744608</v>
      </c>
      <c r="E59" s="181">
        <f t="shared" si="6"/>
        <v>7014392.3200000003</v>
      </c>
      <c r="F59" s="181">
        <f t="shared" si="6"/>
        <v>7294968.0128000006</v>
      </c>
      <c r="G59" s="181">
        <f t="shared" si="6"/>
        <v>7586766.7333120005</v>
      </c>
      <c r="H59" s="181">
        <f t="shared" si="6"/>
        <v>7890237.4026444806</v>
      </c>
      <c r="I59" s="181">
        <f t="shared" si="6"/>
        <v>8205846.8987502605</v>
      </c>
      <c r="J59" s="181">
        <f t="shared" si="6"/>
        <v>8534080.774700271</v>
      </c>
      <c r="K59" s="181">
        <f t="shared" ref="K59" si="7">K50*$B$28</f>
        <v>8875444.0056882817</v>
      </c>
      <c r="L59" s="182">
        <f t="shared" si="6"/>
        <v>12216734.847721474</v>
      </c>
    </row>
    <row r="60" spans="1:12" x14ac:dyDescent="0.25">
      <c r="A60" s="168" t="s">
        <v>315</v>
      </c>
      <c r="B60" s="183">
        <f>SUM(B61:B66)</f>
        <v>0</v>
      </c>
      <c r="C60" s="183">
        <f t="shared" ref="C60:L60" si="8">SUM(C61:C66)</f>
        <v>-798083.90970000008</v>
      </c>
      <c r="D60" s="183">
        <f t="shared" si="8"/>
        <v>-777081.70155</v>
      </c>
      <c r="E60" s="183">
        <f t="shared" si="8"/>
        <v>-756079.49340000015</v>
      </c>
      <c r="F60" s="183">
        <f>SUM(F61:F66)</f>
        <v>-862997.28525000007</v>
      </c>
      <c r="G60" s="183">
        <f t="shared" si="8"/>
        <v>-841995.07710000011</v>
      </c>
      <c r="H60" s="183">
        <f t="shared" si="8"/>
        <v>-820992.86895000015</v>
      </c>
      <c r="I60" s="183">
        <f>SUM(I61:I66)</f>
        <v>-799990.66080000007</v>
      </c>
      <c r="J60" s="183">
        <f t="shared" si="8"/>
        <v>-778988.45264999999</v>
      </c>
      <c r="K60" s="183">
        <f t="shared" ref="K60" si="9">SUM(K61:K66)</f>
        <v>-757986.24450000003</v>
      </c>
      <c r="L60" s="184">
        <f t="shared" si="8"/>
        <v>-785141.39323704178</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-157467.55493963082</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-18609.801947410917</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-798083.90970000008</v>
      </c>
      <c r="D66" s="183">
        <f>-(($B$25+$B$26)*$B$28+($B$25+$B$26)*$B$28+SUM($B$68:D68))/2*2.2%</f>
        <v>-777081.70155</v>
      </c>
      <c r="E66" s="183">
        <f>-(($B$25+$B$26)*$B$28+($B$25+$B$26)*$B$28+SUM($B$68:E68))/2*2.2%</f>
        <v>-756079.49340000015</v>
      </c>
      <c r="F66" s="183">
        <f>-(($B$25+$B$26)*$B$28+($B$25+$B$26)*$B$28+SUM($B$68:F68))/2*2.2%</f>
        <v>-735077.28525000007</v>
      </c>
      <c r="G66" s="183">
        <f>-(($B$25+$B$26)*$B$28+($B$25+$B$26)*$B$28+SUM($B$68:G68))/2*2.2%</f>
        <v>-714075.07710000011</v>
      </c>
      <c r="H66" s="183">
        <f>-(($B$25+$B$26)*$B$28+($B$25+$B$26)*$B$28+SUM($B$68:H68))/2*2.2%</f>
        <v>-693072.86895000015</v>
      </c>
      <c r="I66" s="183">
        <f>-(($B$25+$B$26)*$B$28+($B$25+$B$26)*$B$28+SUM($B$68:I68))/2*2.2%</f>
        <v>-672070.66080000007</v>
      </c>
      <c r="J66" s="183">
        <f>-(($B$25+$B$26)*$B$28+($B$25+$B$26)*$B$28+SUM($B$68:J68))/2*2.2%</f>
        <v>-651068.45264999999</v>
      </c>
      <c r="K66" s="183">
        <f>-(($B$25+$B$26)*$B$28+($B$25+$B$26)*$B$28+SUM($B$68:K68))/2*2.2%</f>
        <v>-630066.24450000003</v>
      </c>
      <c r="L66" s="184">
        <f>-(($B$25+$B$26)*$B$28+($B$25+$B$26)*$B$28+SUM($B$68:L68))/2*2.2%</f>
        <v>-609064.03635000007</v>
      </c>
    </row>
    <row r="67" spans="1:12" s="148" customFormat="1" ht="14.25" x14ac:dyDescent="0.25">
      <c r="A67" s="186" t="s">
        <v>510</v>
      </c>
      <c r="B67" s="181">
        <f>B59+B60</f>
        <v>6200000</v>
      </c>
      <c r="C67" s="181">
        <f t="shared" ref="C67:L67" si="19">C59+C60</f>
        <v>5687116.0903000003</v>
      </c>
      <c r="D67" s="181">
        <f t="shared" si="19"/>
        <v>5967526.2984499997</v>
      </c>
      <c r="E67" s="181">
        <f t="shared" si="19"/>
        <v>6258312.8266000003</v>
      </c>
      <c r="F67" s="181">
        <f>F59+F60</f>
        <v>6431970.7275500009</v>
      </c>
      <c r="G67" s="181">
        <f t="shared" si="19"/>
        <v>6744771.6562120002</v>
      </c>
      <c r="H67" s="181">
        <f t="shared" si="19"/>
        <v>7069244.5336944805</v>
      </c>
      <c r="I67" s="181">
        <f t="shared" si="19"/>
        <v>7405856.2379502608</v>
      </c>
      <c r="J67" s="181">
        <f t="shared" si="19"/>
        <v>7755092.3220502706</v>
      </c>
      <c r="K67" s="181">
        <f t="shared" ref="K67" si="20">K59+K60</f>
        <v>8117457.7611882817</v>
      </c>
      <c r="L67" s="182">
        <f t="shared" si="19"/>
        <v>11431593.454484433</v>
      </c>
    </row>
    <row r="68" spans="1:12" x14ac:dyDescent="0.25">
      <c r="A68" s="185" t="s">
        <v>308</v>
      </c>
      <c r="B68" s="183">
        <f>-(B25+B26)*1*B28/B27</f>
        <v>-1909291.65</v>
      </c>
      <c r="C68" s="183">
        <f>B68</f>
        <v>-1909291.65</v>
      </c>
      <c r="D68" s="183">
        <f t="shared" ref="D68:K68" si="21">C68</f>
        <v>-1909291.65</v>
      </c>
      <c r="E68" s="183">
        <f>D68</f>
        <v>-1909291.65</v>
      </c>
      <c r="F68" s="183">
        <f t="shared" si="21"/>
        <v>-1909291.65</v>
      </c>
      <c r="G68" s="183">
        <f t="shared" si="21"/>
        <v>-1909291.65</v>
      </c>
      <c r="H68" s="183">
        <f t="shared" si="21"/>
        <v>-1909291.65</v>
      </c>
      <c r="I68" s="183">
        <f t="shared" si="21"/>
        <v>-1909291.65</v>
      </c>
      <c r="J68" s="183">
        <f t="shared" si="21"/>
        <v>-1909291.65</v>
      </c>
      <c r="K68" s="183">
        <f t="shared" si="21"/>
        <v>-1909291.65</v>
      </c>
      <c r="L68" s="184">
        <f>J68</f>
        <v>-1909291.65</v>
      </c>
    </row>
    <row r="69" spans="1:12" s="148" customFormat="1" ht="14.25" x14ac:dyDescent="0.25">
      <c r="A69" s="186" t="s">
        <v>511</v>
      </c>
      <c r="B69" s="181">
        <f>B67+B68</f>
        <v>4290708.3499999996</v>
      </c>
      <c r="C69" s="181">
        <f t="shared" ref="C69:L69" si="22">C67+C68</f>
        <v>3777824.4403000004</v>
      </c>
      <c r="D69" s="181">
        <f t="shared" si="22"/>
        <v>4058234.6484499997</v>
      </c>
      <c r="E69" s="181">
        <f t="shared" si="22"/>
        <v>4349021.1765999999</v>
      </c>
      <c r="F69" s="181">
        <f>F67+F68</f>
        <v>4522679.0775500014</v>
      </c>
      <c r="G69" s="181">
        <f t="shared" si="22"/>
        <v>4835480.0062119998</v>
      </c>
      <c r="H69" s="181">
        <f t="shared" si="22"/>
        <v>5159952.8836944811</v>
      </c>
      <c r="I69" s="181">
        <f>I67+I68</f>
        <v>5496564.5879502613</v>
      </c>
      <c r="J69" s="181">
        <f t="shared" si="22"/>
        <v>5845800.6720502712</v>
      </c>
      <c r="K69" s="181">
        <f t="shared" ref="K69" si="23">K67+K68</f>
        <v>6208166.1111882813</v>
      </c>
      <c r="L69" s="182">
        <f t="shared" si="22"/>
        <v>9522301.8044844326</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4290708.3499999996</v>
      </c>
      <c r="C71" s="181">
        <f t="shared" ref="C71:L71" si="26">C69+C70</f>
        <v>3777824.4403000004</v>
      </c>
      <c r="D71" s="181">
        <f t="shared" si="26"/>
        <v>4058234.6484499997</v>
      </c>
      <c r="E71" s="181">
        <f t="shared" si="26"/>
        <v>4349021.1765999999</v>
      </c>
      <c r="F71" s="181">
        <f t="shared" si="26"/>
        <v>4522679.0775500014</v>
      </c>
      <c r="G71" s="181">
        <f t="shared" si="26"/>
        <v>4835480.0062119998</v>
      </c>
      <c r="H71" s="181">
        <f t="shared" si="26"/>
        <v>5159952.8836944811</v>
      </c>
      <c r="I71" s="181">
        <f t="shared" si="26"/>
        <v>5496564.5879502613</v>
      </c>
      <c r="J71" s="181">
        <f t="shared" si="26"/>
        <v>5845800.6720502712</v>
      </c>
      <c r="K71" s="181">
        <f t="shared" ref="K71" si="27">K69+K70</f>
        <v>6208166.1111882813</v>
      </c>
      <c r="L71" s="182">
        <f t="shared" si="26"/>
        <v>9522301.8044844326</v>
      </c>
    </row>
    <row r="72" spans="1:12" x14ac:dyDescent="0.25">
      <c r="A72" s="185" t="s">
        <v>306</v>
      </c>
      <c r="B72" s="183">
        <f t="shared" ref="B72:H72" si="28">-B71*$B$36</f>
        <v>-858141.66999999993</v>
      </c>
      <c r="C72" s="183">
        <f t="shared" si="28"/>
        <v>-755564.88806000014</v>
      </c>
      <c r="D72" s="183">
        <f t="shared" si="28"/>
        <v>-811646.92969000002</v>
      </c>
      <c r="E72" s="183">
        <f t="shared" si="28"/>
        <v>-869804.23531999998</v>
      </c>
      <c r="F72" s="183">
        <f t="shared" si="28"/>
        <v>-904535.81551000034</v>
      </c>
      <c r="G72" s="183">
        <f t="shared" si="28"/>
        <v>-967096.00124240003</v>
      </c>
      <c r="H72" s="183">
        <f t="shared" si="28"/>
        <v>-1031990.5767388963</v>
      </c>
      <c r="I72" s="183">
        <f>-I71*$B$36</f>
        <v>-1099312.9175900524</v>
      </c>
      <c r="J72" s="183">
        <f>-J71*$B$36</f>
        <v>-1169160.1344100542</v>
      </c>
      <c r="K72" s="183">
        <f>-K71*$B$36</f>
        <v>-1241633.2222376564</v>
      </c>
      <c r="L72" s="184">
        <f>-L71*$B$36</f>
        <v>-1904460.3608968866</v>
      </c>
    </row>
    <row r="73" spans="1:12" ht="21" customHeight="1" thickBot="1" x14ac:dyDescent="0.3">
      <c r="A73" s="187" t="s">
        <v>310</v>
      </c>
      <c r="B73" s="188">
        <f t="shared" ref="B73:L73" si="29">B71+B72</f>
        <v>3432566.6799999997</v>
      </c>
      <c r="C73" s="188">
        <f t="shared" si="29"/>
        <v>3022259.5522400001</v>
      </c>
      <c r="D73" s="188">
        <f t="shared" si="29"/>
        <v>3246587.7187599996</v>
      </c>
      <c r="E73" s="188">
        <f t="shared" si="29"/>
        <v>3479216.9412799999</v>
      </c>
      <c r="F73" s="188">
        <f t="shared" si="29"/>
        <v>3618143.2620400013</v>
      </c>
      <c r="G73" s="188">
        <f t="shared" si="29"/>
        <v>3868384.0049695997</v>
      </c>
      <c r="H73" s="188">
        <f t="shared" si="29"/>
        <v>4127962.3069555848</v>
      </c>
      <c r="I73" s="188">
        <f t="shared" si="29"/>
        <v>4397251.6703602094</v>
      </c>
      <c r="J73" s="188">
        <f t="shared" si="29"/>
        <v>4676640.5376402168</v>
      </c>
      <c r="K73" s="188">
        <f t="shared" ref="K73" si="30">K71+K72</f>
        <v>4966532.8889506254</v>
      </c>
      <c r="L73" s="189">
        <f t="shared" si="29"/>
        <v>7617841.4435875462</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8">
        <v>2027</v>
      </c>
      <c r="E75" s="228">
        <v>2028</v>
      </c>
      <c r="F75" s="228">
        <v>2029</v>
      </c>
      <c r="G75" s="228">
        <v>2030</v>
      </c>
      <c r="H75" s="229">
        <v>2031</v>
      </c>
      <c r="I75" s="236">
        <v>2032</v>
      </c>
      <c r="J75" s="229">
        <v>2033</v>
      </c>
      <c r="K75" s="236">
        <v>2034</v>
      </c>
      <c r="L75" s="239">
        <v>2035</v>
      </c>
    </row>
    <row r="76" spans="1:12" s="148" customFormat="1" ht="14.25" x14ac:dyDescent="0.25">
      <c r="A76" s="180" t="s">
        <v>511</v>
      </c>
      <c r="B76" s="181">
        <f>B69</f>
        <v>4290708.3499999996</v>
      </c>
      <c r="C76" s="181">
        <f t="shared" ref="C76:L76" si="32">C69</f>
        <v>3777824.4403000004</v>
      </c>
      <c r="D76" s="181">
        <f t="shared" si="32"/>
        <v>4058234.6484499997</v>
      </c>
      <c r="E76" s="181">
        <f t="shared" si="32"/>
        <v>4349021.1765999999</v>
      </c>
      <c r="F76" s="181">
        <f t="shared" si="32"/>
        <v>4522679.0775500014</v>
      </c>
      <c r="G76" s="181">
        <f t="shared" si="32"/>
        <v>4835480.0062119998</v>
      </c>
      <c r="H76" s="181">
        <f t="shared" si="32"/>
        <v>5159952.8836944811</v>
      </c>
      <c r="I76" s="181">
        <f t="shared" si="32"/>
        <v>5496564.5879502613</v>
      </c>
      <c r="J76" s="181">
        <f t="shared" si="32"/>
        <v>5845800.6720502712</v>
      </c>
      <c r="K76" s="181">
        <f t="shared" ref="K76" si="33">K69</f>
        <v>6208166.1111882813</v>
      </c>
      <c r="L76" s="182">
        <f t="shared" si="32"/>
        <v>9522301.8044844326</v>
      </c>
    </row>
    <row r="77" spans="1:12" x14ac:dyDescent="0.25">
      <c r="A77" s="185" t="s">
        <v>308</v>
      </c>
      <c r="B77" s="183">
        <f>-B68</f>
        <v>1909291.65</v>
      </c>
      <c r="C77" s="183">
        <f t="shared" ref="C77:L77" si="34">-C68</f>
        <v>1909291.65</v>
      </c>
      <c r="D77" s="183">
        <f t="shared" si="34"/>
        <v>1909291.65</v>
      </c>
      <c r="E77" s="183">
        <f t="shared" si="34"/>
        <v>1909291.65</v>
      </c>
      <c r="F77" s="183">
        <f t="shared" si="34"/>
        <v>1909291.65</v>
      </c>
      <c r="G77" s="183">
        <f t="shared" si="34"/>
        <v>1909291.65</v>
      </c>
      <c r="H77" s="183">
        <f t="shared" si="34"/>
        <v>1909291.65</v>
      </c>
      <c r="I77" s="183">
        <f t="shared" si="34"/>
        <v>1909291.65</v>
      </c>
      <c r="J77" s="183">
        <f t="shared" si="34"/>
        <v>1909291.65</v>
      </c>
      <c r="K77" s="183">
        <f t="shared" ref="K77" si="35">-K68</f>
        <v>1909291.65</v>
      </c>
      <c r="L77" s="184">
        <f t="shared" si="34"/>
        <v>1909291.65</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-858141.66999999993</v>
      </c>
      <c r="C79" s="183">
        <f>IF(SUM($B$72:C72)+SUM($A$79:B79)&gt;0,0,SUM($B$72:C72)-SUM($A$79:B79))</f>
        <v>-755564.88806000026</v>
      </c>
      <c r="D79" s="183">
        <f>IF(SUM($B$72:D72)+SUM($A$79:C79)&gt;0,0,SUM($B$72:D72)-SUM($A$79:C79))</f>
        <v>-811646.92969000014</v>
      </c>
      <c r="E79" s="183">
        <f>IF(SUM($B$72:E72)+SUM($A$79:D79)&gt;0,0,SUM($B$72:E72)-SUM($A$79:D79))</f>
        <v>-869804.23531999998</v>
      </c>
      <c r="F79" s="183">
        <f>IF(SUM($B$72:F72)+SUM($A$79:E79)&gt;0,0,SUM($B$72:F72)-SUM($A$79:E79))</f>
        <v>-904535.8155100001</v>
      </c>
      <c r="G79" s="183">
        <f>IF(SUM($B$72:G72)+SUM($A$79:F79)&gt;0,0,SUM($B$72:G72)-SUM($A$79:F79))</f>
        <v>-967096.00124240015</v>
      </c>
      <c r="H79" s="183">
        <f>IF(SUM($B$72:H72)+SUM($A$79:G79)&gt;0,0,SUM($B$72:H72)-SUM($A$79:G79))</f>
        <v>-1031990.5767388968</v>
      </c>
      <c r="I79" s="183">
        <f>IF(SUM($B$72:I72)+SUM($A$79:H79)&gt;0,0,SUM($B$72:I72)-SUM($A$79:H79))</f>
        <v>-1099312.9175900519</v>
      </c>
      <c r="J79" s="183">
        <f>IF(SUM($B$72:J72)+SUM($A$79:I79)&gt;0,0,SUM($B$72:J72)-SUM($A$79:I79))</f>
        <v>-1169160.1344100535</v>
      </c>
      <c r="K79" s="183">
        <f>IF(SUM($B$72:K72)+SUM($A$79:J79)&gt;0,0,SUM($B$72:K72)-SUM($A$79:J79))</f>
        <v>-1241633.2222376559</v>
      </c>
      <c r="L79" s="184">
        <f>IF(SUM($B$72:L72)+SUM($A$79:J79)&gt;0,0,SUM($B$72:L72)-SUM($A$79:J79))</f>
        <v>-3146093.5831345432</v>
      </c>
    </row>
    <row r="80" spans="1:12" x14ac:dyDescent="0.25">
      <c r="A80" s="185" t="s">
        <v>305</v>
      </c>
      <c r="B80" s="183">
        <f>B82*0.18+(B59+B60)*0.18</f>
        <v>-5757449.9399999995</v>
      </c>
      <c r="C80" s="183">
        <f t="shared" ref="C80:J80" si="38">C82*0.18+(C59+C60)*0.18</f>
        <v>1023680.896254</v>
      </c>
      <c r="D80" s="183">
        <f t="shared" si="38"/>
        <v>1074154.7337209999</v>
      </c>
      <c r="E80" s="183">
        <f t="shared" si="38"/>
        <v>1126496.3087879999</v>
      </c>
      <c r="F80" s="183">
        <f t="shared" si="38"/>
        <v>1157754.7309590001</v>
      </c>
      <c r="G80" s="183">
        <f t="shared" si="38"/>
        <v>1214058.89811816</v>
      </c>
      <c r="H80" s="183">
        <f t="shared" si="38"/>
        <v>1272464.0160650064</v>
      </c>
      <c r="I80" s="183">
        <f t="shared" si="38"/>
        <v>1333054.1228310468</v>
      </c>
      <c r="J80" s="183">
        <f t="shared" si="38"/>
        <v>1395916.6179690487</v>
      </c>
      <c r="K80" s="183">
        <f t="shared" ref="K80:L80" si="39">K82*0.18+(K59+K60)*0.18</f>
        <v>1461142.3970138906</v>
      </c>
      <c r="L80" s="183">
        <f t="shared" si="39"/>
        <v>2057686.8218071978</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-38185833</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-38601424.609999999</v>
      </c>
      <c r="C84" s="181">
        <f t="shared" ref="C84:L84" si="43">SUM(C76:C83)</f>
        <v>5955232.0984939998</v>
      </c>
      <c r="D84" s="181">
        <f t="shared" si="43"/>
        <v>6230034.1024809992</v>
      </c>
      <c r="E84" s="181">
        <f t="shared" si="43"/>
        <v>6515004.900068</v>
      </c>
      <c r="F84" s="181">
        <f t="shared" si="43"/>
        <v>6685189.6429990018</v>
      </c>
      <c r="G84" s="181">
        <f t="shared" si="43"/>
        <v>6991734.5530877598</v>
      </c>
      <c r="H84" s="181">
        <f t="shared" si="43"/>
        <v>7309717.9730205908</v>
      </c>
      <c r="I84" s="181">
        <f t="shared" si="43"/>
        <v>7639597.4431912564</v>
      </c>
      <c r="J84" s="181">
        <f t="shared" si="43"/>
        <v>7981848.8056092672</v>
      </c>
      <c r="K84" s="181">
        <f t="shared" ref="K84" si="44">SUM(K76:K83)</f>
        <v>8336966.9359645164</v>
      </c>
      <c r="L84" s="182">
        <f t="shared" si="43"/>
        <v>10343186.693157088</v>
      </c>
    </row>
    <row r="85" spans="1:12" s="148" customFormat="1" ht="14.25" x14ac:dyDescent="0.25">
      <c r="A85" s="186" t="s">
        <v>512</v>
      </c>
      <c r="B85" s="181">
        <f>SUM($B$84:B84)</f>
        <v>-38601424.609999999</v>
      </c>
      <c r="C85" s="181">
        <f>SUM($B$84:C84)</f>
        <v>-32646192.511505999</v>
      </c>
      <c r="D85" s="181">
        <f>SUM($B$84:D84)</f>
        <v>-26416158.409024999</v>
      </c>
      <c r="E85" s="181">
        <f>SUM($B$84:E84)</f>
        <v>-19901153.508956999</v>
      </c>
      <c r="F85" s="181">
        <f>SUM($B$84:F84)</f>
        <v>-13215963.865957998</v>
      </c>
      <c r="G85" s="181">
        <f>SUM($B$84:G84)</f>
        <v>-6224229.312870238</v>
      </c>
      <c r="H85" s="181">
        <f>SUM($B$84:H84)</f>
        <v>1085488.6601503529</v>
      </c>
      <c r="I85" s="181">
        <f>SUM($B$84:I84)</f>
        <v>8725086.1033416092</v>
      </c>
      <c r="J85" s="181">
        <f>SUM($B$84:J84)</f>
        <v>16706934.908950876</v>
      </c>
      <c r="K85" s="181">
        <f>SUM($B$84:K84)</f>
        <v>25043901.844915394</v>
      </c>
      <c r="L85" s="182">
        <f>SUM($B$84:L84)</f>
        <v>35387088.538072482</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-34312377.431111112</v>
      </c>
      <c r="C87" s="181">
        <f t="shared" ref="C87:L87" si="47">C84*C86</f>
        <v>4705368.5716495803</v>
      </c>
      <c r="D87" s="181">
        <f t="shared" si="47"/>
        <v>4375552.071975681</v>
      </c>
      <c r="E87" s="181">
        <f t="shared" si="47"/>
        <v>4067285.4855477107</v>
      </c>
      <c r="F87" s="181">
        <f t="shared" si="47"/>
        <v>3709805.3179866089</v>
      </c>
      <c r="G87" s="181">
        <f t="shared" si="47"/>
        <v>3448814.1913865092</v>
      </c>
      <c r="H87" s="181">
        <f t="shared" si="47"/>
        <v>3205036.383584355</v>
      </c>
      <c r="I87" s="181">
        <f t="shared" si="47"/>
        <v>2977489.8872661502</v>
      </c>
      <c r="J87" s="181">
        <f t="shared" si="47"/>
        <v>2765227.0397304399</v>
      </c>
      <c r="K87" s="181">
        <f t="shared" ref="K87" si="48">K84*K86</f>
        <v>2567336.8510777135</v>
      </c>
      <c r="L87" s="182">
        <f t="shared" si="47"/>
        <v>2831239.5525861406</v>
      </c>
    </row>
    <row r="88" spans="1:12" s="148" customFormat="1" ht="14.25" x14ac:dyDescent="0.25">
      <c r="A88" s="180" t="s">
        <v>514</v>
      </c>
      <c r="B88" s="181">
        <f>SUM($B$87:B87)</f>
        <v>-34312377.431111112</v>
      </c>
      <c r="C88" s="181">
        <f>SUM($B$87:C87)</f>
        <v>-29607008.859461531</v>
      </c>
      <c r="D88" s="181">
        <f>SUM($B$87:D87)</f>
        <v>-25231456.787485849</v>
      </c>
      <c r="E88" s="181">
        <f>SUM($B$87:E87)</f>
        <v>-21164171.301938139</v>
      </c>
      <c r="F88" s="181">
        <f>SUM($B$87:F87)</f>
        <v>-17454365.983951531</v>
      </c>
      <c r="G88" s="181">
        <f>SUM($B$87:G87)</f>
        <v>-14005551.792565022</v>
      </c>
      <c r="H88" s="181">
        <f>SUM($B$87:H87)</f>
        <v>-10800515.408980668</v>
      </c>
      <c r="I88" s="181">
        <f>SUM($B$87:I87)</f>
        <v>-7823025.5217145178</v>
      </c>
      <c r="J88" s="181">
        <f>SUM($B$87:J87)</f>
        <v>-5057798.481984078</v>
      </c>
      <c r="K88" s="181">
        <f>SUM($B$87:K87)</f>
        <v>-2490461.6309063644</v>
      </c>
      <c r="L88" s="182">
        <f>SUM($B$87:L87)</f>
        <v>340777.92167977616</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7.7222570245523148E-3</v>
      </c>
      <c r="I89" s="193">
        <f>IF((ISERR(IRR($B$84:I84))),0,IF(IRR($B$84:I84)&lt;0,0,IRR($B$84:I84)))</f>
        <v>5.1444930167279468E-2</v>
      </c>
      <c r="J89" s="193">
        <f>IF((ISERR(IRR($B$84:J84))),0,IF(IRR($B$84:J84)&lt;0,0,IRR($B$84:J84)))</f>
        <v>8.3068642750481425E-2</v>
      </c>
      <c r="K89" s="193">
        <f>IF((ISERR(IRR($B$84:K84))),0,IF(IRR($B$84:K84)&lt;0,0,IRR($B$84:K84)))</f>
        <v>0.1065198328498147</v>
      </c>
      <c r="L89" s="194">
        <f>IF((ISERR(IRR($B$84:L84))),0,IF(IRR($B$84:L84)&lt;0,0,IRR($B$84:L84)))</f>
        <v>0.12725441699599549</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2030.8515006099883</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2034.9368763362415</v>
      </c>
    </row>
    <row r="93" spans="1:12" ht="64.5" customHeight="1" x14ac:dyDescent="0.25">
      <c r="A93" s="280" t="s">
        <v>525</v>
      </c>
      <c r="B93" s="280"/>
      <c r="C93" s="280"/>
      <c r="D93" s="280"/>
      <c r="E93" s="280"/>
      <c r="F93" s="280"/>
      <c r="G93" s="280"/>
      <c r="H93" s="280"/>
      <c r="I93" s="280"/>
      <c r="J93" s="280"/>
      <c r="K93" s="280"/>
      <c r="L93" s="280"/>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I29" sqref="I29"/>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3" t="s">
        <v>571</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550</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580</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48" t="s">
        <v>560</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4"/>
    </row>
    <row r="18" spans="1:12" x14ac:dyDescent="0.25">
      <c r="K18" s="34"/>
    </row>
    <row r="19" spans="1:12" ht="15.75" customHeight="1" x14ac:dyDescent="0.25">
      <c r="A19" s="292" t="s">
        <v>464</v>
      </c>
      <c r="B19" s="292"/>
      <c r="C19" s="292"/>
      <c r="D19" s="292"/>
      <c r="E19" s="292"/>
      <c r="F19" s="292"/>
      <c r="G19" s="292"/>
      <c r="H19" s="292"/>
      <c r="I19" s="292"/>
      <c r="J19" s="292"/>
      <c r="K19" s="292"/>
      <c r="L19" s="292"/>
    </row>
    <row r="20" spans="1:12" x14ac:dyDescent="0.25">
      <c r="A20" s="50"/>
      <c r="B20" s="50"/>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5"/>
      <c r="F22" s="126"/>
      <c r="G22" s="286" t="s">
        <v>2</v>
      </c>
      <c r="H22" s="287"/>
      <c r="I22" s="288"/>
      <c r="J22" s="291"/>
      <c r="K22" s="288"/>
      <c r="L22" s="284"/>
    </row>
    <row r="23" spans="1:12" ht="47.25" x14ac:dyDescent="0.25">
      <c r="A23" s="288"/>
      <c r="B23" s="288"/>
      <c r="C23" s="76" t="s">
        <v>223</v>
      </c>
      <c r="D23" s="76" t="s">
        <v>222</v>
      </c>
      <c r="E23" s="76" t="s">
        <v>223</v>
      </c>
      <c r="F23" s="76" t="s">
        <v>222</v>
      </c>
      <c r="G23" s="76" t="s">
        <v>223</v>
      </c>
      <c r="H23" s="76" t="s">
        <v>222</v>
      </c>
      <c r="I23" s="288"/>
      <c r="J23" s="285"/>
      <c r="K23" s="288"/>
      <c r="L23" s="284"/>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v>45261</v>
      </c>
      <c r="D26" s="202">
        <v>45261</v>
      </c>
      <c r="E26" s="75"/>
      <c r="F26" s="75"/>
      <c r="G26" s="202">
        <v>45261</v>
      </c>
      <c r="H26" s="202">
        <v>45261</v>
      </c>
      <c r="I26" s="215">
        <v>100</v>
      </c>
      <c r="J26" s="215">
        <v>100</v>
      </c>
      <c r="K26" s="70"/>
      <c r="L26" s="70"/>
    </row>
    <row r="27" spans="1:12" x14ac:dyDescent="0.25">
      <c r="A27" s="205" t="s">
        <v>219</v>
      </c>
      <c r="B27" s="201" t="s">
        <v>527</v>
      </c>
      <c r="C27" s="202">
        <v>45261</v>
      </c>
      <c r="D27" s="202">
        <v>45261</v>
      </c>
      <c r="E27" s="75"/>
      <c r="F27" s="75"/>
      <c r="G27" s="202">
        <v>45261</v>
      </c>
      <c r="H27" s="202">
        <v>45261</v>
      </c>
      <c r="I27" s="215">
        <v>100</v>
      </c>
      <c r="J27" s="215">
        <v>100</v>
      </c>
      <c r="K27" s="70"/>
      <c r="L27" s="70"/>
    </row>
    <row r="28" spans="1:12" ht="31.5" x14ac:dyDescent="0.25">
      <c r="A28" s="205" t="s">
        <v>218</v>
      </c>
      <c r="B28" s="203" t="s">
        <v>428</v>
      </c>
      <c r="C28" s="202">
        <v>45262</v>
      </c>
      <c r="D28" s="202">
        <v>45262</v>
      </c>
      <c r="E28" s="75"/>
      <c r="F28" s="75"/>
      <c r="G28" s="202">
        <v>45262</v>
      </c>
      <c r="H28" s="202">
        <v>45262</v>
      </c>
      <c r="I28" s="215">
        <v>100</v>
      </c>
      <c r="J28" s="215">
        <v>100</v>
      </c>
      <c r="K28" s="70"/>
      <c r="L28" s="70"/>
    </row>
    <row r="29" spans="1:12" ht="63" x14ac:dyDescent="0.25">
      <c r="A29" s="205" t="s">
        <v>217</v>
      </c>
      <c r="B29" s="203" t="s">
        <v>528</v>
      </c>
      <c r="C29" s="202">
        <v>45323</v>
      </c>
      <c r="D29" s="202">
        <v>45323</v>
      </c>
      <c r="E29" s="75"/>
      <c r="F29" s="75"/>
      <c r="G29" s="202">
        <v>45689</v>
      </c>
      <c r="H29" s="202">
        <v>45689</v>
      </c>
      <c r="I29" s="215">
        <v>0</v>
      </c>
      <c r="J29" s="215">
        <v>0</v>
      </c>
      <c r="K29" s="70"/>
      <c r="L29" s="70"/>
    </row>
    <row r="30" spans="1:12" ht="31.5" x14ac:dyDescent="0.25">
      <c r="A30" s="205" t="s">
        <v>216</v>
      </c>
      <c r="B30" s="203" t="s">
        <v>215</v>
      </c>
      <c r="C30" s="232">
        <v>45352</v>
      </c>
      <c r="D30" s="232">
        <v>45352</v>
      </c>
      <c r="E30" s="75"/>
      <c r="F30" s="75"/>
      <c r="G30" s="232">
        <v>45717</v>
      </c>
      <c r="H30" s="232">
        <v>45717</v>
      </c>
      <c r="I30" s="215">
        <v>0</v>
      </c>
      <c r="J30" s="215">
        <v>0</v>
      </c>
      <c r="K30" s="70"/>
      <c r="L30" s="70"/>
    </row>
    <row r="31" spans="1:12" x14ac:dyDescent="0.25">
      <c r="A31" s="205" t="s">
        <v>214</v>
      </c>
      <c r="B31" s="203" t="s">
        <v>213</v>
      </c>
      <c r="C31" s="232">
        <v>45352</v>
      </c>
      <c r="D31" s="232">
        <v>45352</v>
      </c>
      <c r="E31" s="75"/>
      <c r="F31" s="75"/>
      <c r="G31" s="232">
        <v>45717</v>
      </c>
      <c r="H31" s="232">
        <v>45717</v>
      </c>
      <c r="I31" s="215">
        <v>0</v>
      </c>
      <c r="J31" s="215">
        <v>0</v>
      </c>
      <c r="K31" s="70"/>
      <c r="L31" s="70"/>
    </row>
    <row r="32" spans="1:12" x14ac:dyDescent="0.25">
      <c r="A32" s="205">
        <v>2</v>
      </c>
      <c r="B32" s="210" t="s">
        <v>212</v>
      </c>
      <c r="C32" s="202"/>
      <c r="D32" s="202"/>
      <c r="E32" s="75"/>
      <c r="F32" s="75"/>
      <c r="G32" s="202"/>
      <c r="H32" s="202"/>
      <c r="I32" s="215"/>
      <c r="J32" s="215"/>
      <c r="K32" s="70"/>
      <c r="L32" s="70"/>
    </row>
    <row r="33" spans="1:12" ht="31.5" x14ac:dyDescent="0.25">
      <c r="A33" s="205" t="s">
        <v>211</v>
      </c>
      <c r="B33" s="203" t="s">
        <v>529</v>
      </c>
      <c r="C33" s="202">
        <v>45383</v>
      </c>
      <c r="D33" s="202">
        <v>45383</v>
      </c>
      <c r="E33" s="75"/>
      <c r="F33" s="75"/>
      <c r="G33" s="202">
        <v>45748</v>
      </c>
      <c r="H33" s="202">
        <v>45748</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c r="D36" s="202"/>
      <c r="E36" s="73"/>
      <c r="F36" s="72"/>
      <c r="G36" s="202"/>
      <c r="H36" s="202"/>
      <c r="I36" s="71"/>
      <c r="J36" s="71"/>
      <c r="K36" s="70"/>
      <c r="L36" s="70"/>
    </row>
    <row r="37" spans="1:12" ht="47.25" x14ac:dyDescent="0.25">
      <c r="A37" s="205" t="s">
        <v>209</v>
      </c>
      <c r="B37" s="203" t="s">
        <v>534</v>
      </c>
      <c r="C37" s="202">
        <v>45413</v>
      </c>
      <c r="D37" s="202">
        <v>45413</v>
      </c>
      <c r="E37" s="73"/>
      <c r="F37" s="72"/>
      <c r="G37" s="202">
        <v>45778</v>
      </c>
      <c r="H37" s="202">
        <v>45778</v>
      </c>
      <c r="I37" s="215">
        <v>0</v>
      </c>
      <c r="J37" s="215">
        <v>0</v>
      </c>
      <c r="K37" s="70"/>
      <c r="L37" s="70"/>
    </row>
    <row r="38" spans="1:12" x14ac:dyDescent="0.25">
      <c r="A38" s="205" t="s">
        <v>208</v>
      </c>
      <c r="B38" s="203" t="s">
        <v>207</v>
      </c>
      <c r="C38" s="202">
        <v>45445</v>
      </c>
      <c r="D38" s="202">
        <v>45445</v>
      </c>
      <c r="E38" s="70"/>
      <c r="F38" s="70"/>
      <c r="G38" s="202">
        <v>45810</v>
      </c>
      <c r="H38" s="202">
        <v>45810</v>
      </c>
      <c r="I38" s="215">
        <v>0</v>
      </c>
      <c r="J38" s="215">
        <v>0</v>
      </c>
      <c r="K38" s="70"/>
      <c r="L38" s="70"/>
    </row>
    <row r="39" spans="1:12" x14ac:dyDescent="0.25">
      <c r="A39" s="205" t="s">
        <v>206</v>
      </c>
      <c r="B39" s="203" t="s">
        <v>205</v>
      </c>
      <c r="C39" s="202">
        <v>45474</v>
      </c>
      <c r="D39" s="202">
        <v>45474</v>
      </c>
      <c r="E39" s="70"/>
      <c r="F39" s="70"/>
      <c r="G39" s="202">
        <v>45839</v>
      </c>
      <c r="H39" s="202">
        <v>45839</v>
      </c>
      <c r="I39" s="215">
        <v>0</v>
      </c>
      <c r="J39" s="215">
        <v>0</v>
      </c>
      <c r="K39" s="70"/>
      <c r="L39" s="70"/>
    </row>
    <row r="40" spans="1:12" x14ac:dyDescent="0.25">
      <c r="A40" s="205" t="s">
        <v>204</v>
      </c>
      <c r="B40" s="203" t="s">
        <v>203</v>
      </c>
      <c r="C40" s="204">
        <v>45505</v>
      </c>
      <c r="D40" s="204">
        <v>45505</v>
      </c>
      <c r="E40" s="70"/>
      <c r="F40" s="70"/>
      <c r="G40" s="204">
        <v>45870</v>
      </c>
      <c r="H40" s="204">
        <v>45870</v>
      </c>
      <c r="I40" s="215">
        <v>0</v>
      </c>
      <c r="J40" s="215">
        <v>0</v>
      </c>
      <c r="K40" s="70"/>
      <c r="L40" s="70"/>
    </row>
    <row r="41" spans="1:12" x14ac:dyDescent="0.25">
      <c r="A41" s="205" t="s">
        <v>202</v>
      </c>
      <c r="B41" s="203" t="s">
        <v>535</v>
      </c>
      <c r="C41" s="202">
        <v>45536</v>
      </c>
      <c r="D41" s="202">
        <v>45536</v>
      </c>
      <c r="E41" s="70"/>
      <c r="F41" s="70"/>
      <c r="G41" s="202">
        <v>45901</v>
      </c>
      <c r="H41" s="202">
        <v>45901</v>
      </c>
      <c r="I41" s="215">
        <v>0</v>
      </c>
      <c r="J41" s="215">
        <v>0</v>
      </c>
      <c r="K41" s="70"/>
      <c r="L41" s="70"/>
    </row>
    <row r="42" spans="1:12" ht="31.5" x14ac:dyDescent="0.25">
      <c r="A42" s="205">
        <v>4</v>
      </c>
      <c r="B42" s="210" t="s">
        <v>201</v>
      </c>
      <c r="C42" s="202"/>
      <c r="D42" s="202"/>
      <c r="E42" s="70"/>
      <c r="F42" s="70"/>
      <c r="G42" s="202"/>
      <c r="H42" s="202"/>
      <c r="I42" s="70"/>
      <c r="J42" s="70"/>
      <c r="K42" s="70"/>
      <c r="L42" s="70"/>
    </row>
    <row r="43" spans="1:12" ht="31.5" x14ac:dyDescent="0.25">
      <c r="A43" s="205" t="s">
        <v>200</v>
      </c>
      <c r="B43" s="203" t="s">
        <v>199</v>
      </c>
      <c r="C43" s="202">
        <v>45566</v>
      </c>
      <c r="D43" s="202">
        <v>45566</v>
      </c>
      <c r="E43" s="70"/>
      <c r="F43" s="70"/>
      <c r="G43" s="202">
        <v>45931</v>
      </c>
      <c r="H43" s="202">
        <v>45931</v>
      </c>
      <c r="I43" s="215">
        <v>0</v>
      </c>
      <c r="J43" s="215">
        <v>0</v>
      </c>
      <c r="K43" s="70"/>
      <c r="L43" s="70"/>
    </row>
    <row r="44" spans="1:12" ht="63" x14ac:dyDescent="0.25">
      <c r="A44" s="205" t="s">
        <v>198</v>
      </c>
      <c r="B44" s="203" t="s">
        <v>197</v>
      </c>
      <c r="C44" s="202">
        <v>45626</v>
      </c>
      <c r="D44" s="202">
        <v>45626</v>
      </c>
      <c r="E44" s="70"/>
      <c r="F44" s="70"/>
      <c r="G44" s="202">
        <v>45991</v>
      </c>
      <c r="H44" s="202">
        <v>45991</v>
      </c>
      <c r="I44" s="215">
        <v>0</v>
      </c>
      <c r="J44" s="215">
        <v>0</v>
      </c>
      <c r="K44" s="70"/>
      <c r="L44" s="70"/>
    </row>
    <row r="45" spans="1:12" ht="31.5" x14ac:dyDescent="0.25">
      <c r="A45" s="211" t="s">
        <v>196</v>
      </c>
      <c r="B45" s="212" t="s">
        <v>195</v>
      </c>
      <c r="C45" s="202">
        <v>45656</v>
      </c>
      <c r="D45" s="202">
        <v>45656</v>
      </c>
      <c r="E45" s="70"/>
      <c r="F45" s="70"/>
      <c r="G45" s="202">
        <v>46021</v>
      </c>
      <c r="H45" s="202">
        <v>46021</v>
      </c>
      <c r="I45" s="215">
        <v>0</v>
      </c>
      <c r="J45" s="215">
        <v>0</v>
      </c>
      <c r="K45" s="70"/>
      <c r="L45" s="70"/>
    </row>
    <row r="46" spans="1:12" ht="32.25" thickBot="1" x14ac:dyDescent="0.3">
      <c r="A46" s="213" t="s">
        <v>194</v>
      </c>
      <c r="B46" s="214" t="s">
        <v>536</v>
      </c>
      <c r="C46" s="202">
        <v>45657</v>
      </c>
      <c r="D46" s="202">
        <v>45657</v>
      </c>
      <c r="E46" s="70"/>
      <c r="F46" s="70"/>
      <c r="G46" s="202">
        <v>46022</v>
      </c>
      <c r="H46" s="202">
        <v>46022</v>
      </c>
      <c r="I46" s="215">
        <v>0</v>
      </c>
      <c r="J46" s="215">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7" zoomScale="70" zoomScaleNormal="70" zoomScaleSheetLayoutView="70" workbookViewId="0">
      <selection activeCell="Z42" sqref="Z4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3" t="s">
        <v>571</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8" t="s">
        <v>560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row>
    <row r="19" spans="1:32" x14ac:dyDescent="0.25">
      <c r="A19" s="296" t="s">
        <v>465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row>
    <row r="21" spans="1:32" ht="33" customHeight="1" x14ac:dyDescent="0.25">
      <c r="A21" s="290" t="s">
        <v>193</v>
      </c>
      <c r="B21" s="290" t="s">
        <v>192</v>
      </c>
      <c r="C21" s="288" t="s">
        <v>191</v>
      </c>
      <c r="D21" s="288"/>
      <c r="E21" s="289" t="s">
        <v>190</v>
      </c>
      <c r="F21" s="289"/>
      <c r="G21" s="290" t="s">
        <v>572</v>
      </c>
      <c r="H21" s="293" t="s">
        <v>573</v>
      </c>
      <c r="I21" s="294"/>
      <c r="J21" s="294"/>
      <c r="K21" s="294"/>
      <c r="L21" s="293" t="s">
        <v>574</v>
      </c>
      <c r="M21" s="294"/>
      <c r="N21" s="294"/>
      <c r="O21" s="294"/>
      <c r="P21" s="293" t="s">
        <v>575</v>
      </c>
      <c r="Q21" s="294"/>
      <c r="R21" s="294"/>
      <c r="S21" s="294"/>
      <c r="T21" s="293" t="s">
        <v>576</v>
      </c>
      <c r="U21" s="294"/>
      <c r="V21" s="294"/>
      <c r="W21" s="294"/>
      <c r="X21" s="293" t="s">
        <v>577</v>
      </c>
      <c r="Y21" s="294"/>
      <c r="Z21" s="294"/>
      <c r="AA21" s="294"/>
      <c r="AB21" s="297" t="s">
        <v>189</v>
      </c>
      <c r="AC21" s="298"/>
      <c r="AD21" s="66"/>
      <c r="AE21" s="66"/>
      <c r="AF21" s="66"/>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9"/>
      <c r="AC22" s="300"/>
    </row>
    <row r="23" spans="1:32" ht="89.25" customHeight="1" x14ac:dyDescent="0.25">
      <c r="A23" s="285"/>
      <c r="B23" s="285"/>
      <c r="C23" s="63" t="s">
        <v>3</v>
      </c>
      <c r="D23" s="63" t="s">
        <v>186</v>
      </c>
      <c r="E23" s="65" t="s">
        <v>548</v>
      </c>
      <c r="F23" s="65" t="s">
        <v>552</v>
      </c>
      <c r="G23" s="285"/>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45.823</v>
      </c>
      <c r="D25" s="55">
        <f t="shared" ref="D25:J25" si="1">SUM(D26:D30)</f>
        <v>45.823</v>
      </c>
      <c r="E25" s="55">
        <f t="shared" si="1"/>
        <v>0</v>
      </c>
      <c r="F25" s="55">
        <f t="shared" ref="F25" si="2">SUM(F26:F30)</f>
        <v>45.823</v>
      </c>
      <c r="G25" s="55">
        <f t="shared" si="1"/>
        <v>45.823</v>
      </c>
      <c r="H25" s="55">
        <f t="shared" si="1"/>
        <v>0</v>
      </c>
      <c r="I25" s="55"/>
      <c r="J25" s="55">
        <f t="shared" si="1"/>
        <v>45.823</v>
      </c>
      <c r="K25" s="219" t="s">
        <v>545</v>
      </c>
      <c r="L25" s="62">
        <f t="shared" ref="L25" si="3">SUM(L26:L30)</f>
        <v>0</v>
      </c>
      <c r="M25" s="219"/>
      <c r="N25" s="55"/>
      <c r="O25" s="219"/>
      <c r="P25" s="62">
        <f t="shared" ref="P25" si="4">SUM(P26:P30)</f>
        <v>0</v>
      </c>
      <c r="Q25" s="219"/>
      <c r="R25" s="55">
        <f t="shared" ref="R25" si="5">SUM(R26:R30)</f>
        <v>0</v>
      </c>
      <c r="S25" s="219"/>
      <c r="T25" s="62">
        <f t="shared" ref="T25" si="6">SUM(T26:T30)</f>
        <v>0</v>
      </c>
      <c r="U25" s="62"/>
      <c r="V25" s="55">
        <f t="shared" ref="V25" si="7">SUM(V26:V30)</f>
        <v>0</v>
      </c>
      <c r="W25" s="219"/>
      <c r="X25" s="62">
        <f t="shared" ref="X25" si="8">SUM(X26:X30)</f>
        <v>0</v>
      </c>
      <c r="Y25" s="62"/>
      <c r="Z25" s="55">
        <f t="shared" ref="Z25" si="9">SUM(Z26:Z30)</f>
        <v>0</v>
      </c>
      <c r="AA25" s="219"/>
      <c r="AB25" s="62">
        <f t="shared" ref="AB25:AC25" si="10">SUM(AB26:AB30)</f>
        <v>45.823</v>
      </c>
      <c r="AC25" s="55">
        <f t="shared" si="10"/>
        <v>45.823</v>
      </c>
    </row>
    <row r="26" spans="1:32" ht="24" customHeight="1" x14ac:dyDescent="0.25">
      <c r="A26" s="57" t="s">
        <v>184</v>
      </c>
      <c r="B26" s="38" t="s">
        <v>183</v>
      </c>
      <c r="C26" s="55"/>
      <c r="D26" s="55"/>
      <c r="E26" s="218"/>
      <c r="F26" s="55"/>
      <c r="G26" s="62"/>
      <c r="H26" s="62"/>
      <c r="I26" s="62"/>
      <c r="J26" s="62"/>
      <c r="K26" s="62"/>
      <c r="L26" s="55"/>
      <c r="M26" s="62"/>
      <c r="N26" s="55"/>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4"/>
      <c r="O27" s="54"/>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v>45.823</v>
      </c>
      <c r="D29" s="54">
        <v>45.823</v>
      </c>
      <c r="E29" s="54"/>
      <c r="F29" s="54">
        <v>45.823</v>
      </c>
      <c r="G29" s="54">
        <v>45.823</v>
      </c>
      <c r="H29" s="54"/>
      <c r="I29" s="54"/>
      <c r="J29" s="54">
        <v>45.823</v>
      </c>
      <c r="K29" s="54"/>
      <c r="L29" s="54"/>
      <c r="M29" s="219"/>
      <c r="N29" s="54"/>
      <c r="O29" s="219"/>
      <c r="P29" s="54"/>
      <c r="Q29" s="219"/>
      <c r="R29" s="54"/>
      <c r="S29" s="219"/>
      <c r="T29" s="219"/>
      <c r="U29" s="219"/>
      <c r="V29" s="54"/>
      <c r="W29" s="219"/>
      <c r="X29" s="219"/>
      <c r="Y29" s="219"/>
      <c r="Z29" s="54"/>
      <c r="AA29" s="219"/>
      <c r="AB29" s="54">
        <v>45.823</v>
      </c>
      <c r="AC29" s="54">
        <v>45.823</v>
      </c>
    </row>
    <row r="30" spans="1:32" x14ac:dyDescent="0.25">
      <c r="A30" s="57" t="s">
        <v>177</v>
      </c>
      <c r="B30" s="61" t="s">
        <v>176</v>
      </c>
      <c r="C30" s="54"/>
      <c r="D30" s="54"/>
      <c r="E30" s="54"/>
      <c r="F30" s="54"/>
      <c r="G30" s="54"/>
      <c r="H30" s="54"/>
      <c r="I30" s="54"/>
      <c r="J30" s="54"/>
      <c r="K30" s="54"/>
      <c r="L30" s="54"/>
      <c r="M30" s="219"/>
      <c r="N30" s="54"/>
      <c r="O30" s="219"/>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1">SUM(C32:C35)</f>
        <v>38.185000000000002</v>
      </c>
      <c r="D31" s="62">
        <f t="shared" ref="D31:H31" si="12">SUM(D32:D35)</f>
        <v>38.185000000000002</v>
      </c>
      <c r="E31" s="55">
        <f t="shared" si="12"/>
        <v>0</v>
      </c>
      <c r="F31" s="62">
        <f t="shared" ref="F31:G31" si="13">SUM(F32:F35)</f>
        <v>38.185000000000002</v>
      </c>
      <c r="G31" s="62">
        <f t="shared" si="13"/>
        <v>38.185000000000002</v>
      </c>
      <c r="H31" s="55">
        <f t="shared" si="12"/>
        <v>0</v>
      </c>
      <c r="I31" s="55"/>
      <c r="J31" s="62">
        <f t="shared" ref="J31" si="14">SUM(J32:J35)</f>
        <v>38.185000000000002</v>
      </c>
      <c r="K31" s="55"/>
      <c r="L31" s="62">
        <f t="shared" ref="L31" si="15">SUM(L32:L35)</f>
        <v>0</v>
      </c>
      <c r="M31" s="219"/>
      <c r="N31" s="62"/>
      <c r="O31" s="219"/>
      <c r="P31" s="62">
        <f t="shared" ref="P31" si="16">SUM(P32:P35)</f>
        <v>0</v>
      </c>
      <c r="Q31" s="219"/>
      <c r="R31" s="62">
        <f t="shared" ref="R31" si="17">SUM(R32:R35)</f>
        <v>0</v>
      </c>
      <c r="S31" s="219"/>
      <c r="T31" s="62">
        <f t="shared" ref="T31" si="18">SUM(T32:T35)</f>
        <v>0</v>
      </c>
      <c r="U31" s="219"/>
      <c r="V31" s="62">
        <f t="shared" ref="V31" si="19">SUM(V32:V35)</f>
        <v>0</v>
      </c>
      <c r="W31" s="219"/>
      <c r="X31" s="62">
        <f t="shared" ref="X31" si="20">SUM(X32:X35)</f>
        <v>0</v>
      </c>
      <c r="Y31" s="219"/>
      <c r="Z31" s="62">
        <f t="shared" ref="Z31" si="21">SUM(Z32:Z35)</f>
        <v>0</v>
      </c>
      <c r="AA31" s="219"/>
      <c r="AB31" s="62">
        <f t="shared" ref="AB31" si="22">SUM(AB32:AB35)</f>
        <v>38.185000000000002</v>
      </c>
      <c r="AC31" s="62">
        <f t="shared" ref="AC31" si="23">SUM(AC32:AC35)</f>
        <v>38.185000000000002</v>
      </c>
    </row>
    <row r="32" spans="1:32" x14ac:dyDescent="0.25">
      <c r="A32" s="60" t="s">
        <v>174</v>
      </c>
      <c r="B32" s="38" t="s">
        <v>173</v>
      </c>
      <c r="C32" s="54"/>
      <c r="D32" s="54"/>
      <c r="E32" s="55"/>
      <c r="F32" s="54"/>
      <c r="G32" s="54"/>
      <c r="H32" s="54"/>
      <c r="I32" s="54"/>
      <c r="J32" s="54"/>
      <c r="K32" s="54"/>
      <c r="L32" s="54"/>
      <c r="M32" s="219"/>
      <c r="N32" s="54"/>
      <c r="O32" s="219"/>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219"/>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219"/>
      <c r="P34" s="219"/>
      <c r="Q34" s="219"/>
      <c r="R34" s="219"/>
      <c r="S34" s="219"/>
      <c r="T34" s="219"/>
      <c r="U34" s="219"/>
      <c r="V34" s="219"/>
      <c r="W34" s="219"/>
      <c r="X34" s="219"/>
      <c r="Y34" s="219"/>
      <c r="Z34" s="219"/>
      <c r="AA34" s="219"/>
      <c r="AB34" s="219"/>
      <c r="AC34" s="219"/>
    </row>
    <row r="35" spans="1:29" x14ac:dyDescent="0.25">
      <c r="A35" s="60" t="s">
        <v>168</v>
      </c>
      <c r="B35" s="38" t="s">
        <v>167</v>
      </c>
      <c r="C35" s="219">
        <v>38.185000000000002</v>
      </c>
      <c r="D35" s="219">
        <v>38.185000000000002</v>
      </c>
      <c r="E35" s="55"/>
      <c r="F35" s="219">
        <v>38.185000000000002</v>
      </c>
      <c r="G35" s="219">
        <v>38.185000000000002</v>
      </c>
      <c r="H35" s="54"/>
      <c r="I35" s="54"/>
      <c r="J35" s="219">
        <v>38.185000000000002</v>
      </c>
      <c r="K35" s="54"/>
      <c r="L35" s="219"/>
      <c r="M35" s="219"/>
      <c r="N35" s="219"/>
      <c r="O35" s="219"/>
      <c r="P35" s="219"/>
      <c r="Q35" s="219"/>
      <c r="R35" s="219"/>
      <c r="S35" s="219"/>
      <c r="T35" s="219"/>
      <c r="U35" s="219"/>
      <c r="V35" s="219"/>
      <c r="W35" s="219"/>
      <c r="X35" s="219"/>
      <c r="Y35" s="219"/>
      <c r="Z35" s="219"/>
      <c r="AA35" s="219"/>
      <c r="AB35" s="219">
        <v>38.185000000000002</v>
      </c>
      <c r="AC35" s="219">
        <v>38.185000000000002</v>
      </c>
    </row>
    <row r="36" spans="1:29" ht="31.5" x14ac:dyDescent="0.25">
      <c r="A36" s="60" t="s">
        <v>63</v>
      </c>
      <c r="B36" s="59" t="s">
        <v>166</v>
      </c>
      <c r="C36" s="55"/>
      <c r="D36" s="55"/>
      <c r="E36" s="54"/>
      <c r="F36" s="55"/>
      <c r="G36" s="55"/>
      <c r="H36" s="54"/>
      <c r="I36" s="54"/>
      <c r="J36" s="55"/>
      <c r="K36" s="54"/>
      <c r="L36" s="55"/>
      <c r="M36" s="219"/>
      <c r="N36" s="55"/>
      <c r="O36" s="219"/>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219"/>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219"/>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219"/>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219"/>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219"/>
      <c r="P41" s="55"/>
      <c r="Q41" s="219"/>
      <c r="R41" s="55"/>
      <c r="S41" s="219"/>
      <c r="T41" s="62"/>
      <c r="U41" s="219"/>
      <c r="V41" s="55"/>
      <c r="W41" s="219"/>
      <c r="X41" s="62"/>
      <c r="Y41" s="219"/>
      <c r="Z41" s="55"/>
      <c r="AA41" s="219"/>
      <c r="AB41" s="55"/>
      <c r="AC41" s="55"/>
    </row>
    <row r="42" spans="1:29" x14ac:dyDescent="0.25">
      <c r="A42" s="57" t="s">
        <v>159</v>
      </c>
      <c r="B42" s="38" t="s">
        <v>145</v>
      </c>
      <c r="C42" s="219">
        <v>2.4900000000000002</v>
      </c>
      <c r="D42" s="219">
        <v>2.4900000000000002</v>
      </c>
      <c r="E42" s="219"/>
      <c r="F42" s="219">
        <v>2.4900000000000002</v>
      </c>
      <c r="G42" s="219">
        <v>2.4900000000000002</v>
      </c>
      <c r="H42" s="219"/>
      <c r="I42" s="219"/>
      <c r="J42" s="219">
        <v>2.4900000000000002</v>
      </c>
      <c r="K42" s="219"/>
      <c r="L42" s="219"/>
      <c r="M42" s="219"/>
      <c r="N42" s="219"/>
      <c r="O42" s="219"/>
      <c r="P42" s="219"/>
      <c r="Q42" s="219"/>
      <c r="R42" s="219"/>
      <c r="S42" s="219"/>
      <c r="T42" s="219"/>
      <c r="U42" s="219"/>
      <c r="V42" s="219"/>
      <c r="W42" s="219"/>
      <c r="X42" s="219"/>
      <c r="Y42" s="219"/>
      <c r="Z42" s="219"/>
      <c r="AA42" s="219"/>
      <c r="AB42" s="219">
        <v>2.4900000000000002</v>
      </c>
      <c r="AC42" s="219">
        <v>2.4900000000000002</v>
      </c>
    </row>
    <row r="43" spans="1:29" ht="18.75" x14ac:dyDescent="0.25">
      <c r="A43" s="57" t="s">
        <v>158</v>
      </c>
      <c r="B43" s="56" t="s">
        <v>143</v>
      </c>
      <c r="C43" s="55"/>
      <c r="D43" s="55"/>
      <c r="E43" s="54"/>
      <c r="F43" s="55"/>
      <c r="G43" s="55"/>
      <c r="H43" s="54"/>
      <c r="I43" s="54"/>
      <c r="J43" s="55"/>
      <c r="K43" s="54"/>
      <c r="L43" s="55"/>
      <c r="M43" s="219"/>
      <c r="N43" s="55"/>
      <c r="O43" s="219"/>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219"/>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219"/>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219"/>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219"/>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219"/>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219"/>
      <c r="P49" s="55"/>
      <c r="Q49" s="219"/>
      <c r="R49" s="55"/>
      <c r="S49" s="219"/>
      <c r="T49" s="62"/>
      <c r="U49" s="219"/>
      <c r="V49" s="55"/>
      <c r="W49" s="219"/>
      <c r="X49" s="62"/>
      <c r="Y49" s="219"/>
      <c r="Z49" s="55"/>
      <c r="AA49" s="219"/>
      <c r="AB49" s="55"/>
      <c r="AC49" s="55"/>
    </row>
    <row r="50" spans="1:29" x14ac:dyDescent="0.25">
      <c r="A50" s="57" t="s">
        <v>146</v>
      </c>
      <c r="B50" s="38" t="s">
        <v>145</v>
      </c>
      <c r="C50" s="219">
        <f>C42</f>
        <v>2.4900000000000002</v>
      </c>
      <c r="D50" s="219">
        <f>D42</f>
        <v>2.4900000000000002</v>
      </c>
      <c r="E50" s="219"/>
      <c r="F50" s="219">
        <f>F42</f>
        <v>2.4900000000000002</v>
      </c>
      <c r="G50" s="219">
        <f>G42</f>
        <v>2.4900000000000002</v>
      </c>
      <c r="H50" s="219"/>
      <c r="I50" s="219"/>
      <c r="J50" s="219">
        <f>J42</f>
        <v>2.4900000000000002</v>
      </c>
      <c r="K50" s="219"/>
      <c r="L50" s="219">
        <f>L42</f>
        <v>0</v>
      </c>
      <c r="M50" s="219"/>
      <c r="N50" s="219"/>
      <c r="O50" s="219"/>
      <c r="P50" s="219">
        <f>P42</f>
        <v>0</v>
      </c>
      <c r="Q50" s="219" t="s">
        <v>545</v>
      </c>
      <c r="R50" s="219">
        <f>R42</f>
        <v>0</v>
      </c>
      <c r="S50" s="219"/>
      <c r="T50" s="219">
        <f>T42</f>
        <v>0</v>
      </c>
      <c r="U50" s="219"/>
      <c r="V50" s="219">
        <f>V42</f>
        <v>0</v>
      </c>
      <c r="W50" s="219"/>
      <c r="X50" s="219">
        <f>X42</f>
        <v>0</v>
      </c>
      <c r="Y50" s="219"/>
      <c r="Z50" s="219">
        <f>Z42</f>
        <v>0</v>
      </c>
      <c r="AA50" s="219"/>
      <c r="AB50" s="219">
        <f>AB42</f>
        <v>2.4900000000000002</v>
      </c>
      <c r="AC50" s="219">
        <f>AC42</f>
        <v>2.4900000000000002</v>
      </c>
    </row>
    <row r="51" spans="1:29" ht="18.75" x14ac:dyDescent="0.25">
      <c r="A51" s="57" t="s">
        <v>144</v>
      </c>
      <c r="B51" s="56" t="s">
        <v>143</v>
      </c>
      <c r="C51" s="55"/>
      <c r="D51" s="55"/>
      <c r="E51" s="54"/>
      <c r="F51" s="55"/>
      <c r="G51" s="55"/>
      <c r="H51" s="54"/>
      <c r="I51" s="54"/>
      <c r="J51" s="55"/>
      <c r="K51" s="54"/>
      <c r="L51" s="55"/>
      <c r="M51" s="219"/>
      <c r="N51" s="55"/>
      <c r="O51" s="219"/>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219"/>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219"/>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219"/>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219"/>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219"/>
      <c r="P56" s="55"/>
      <c r="Q56" s="219"/>
      <c r="R56" s="55"/>
      <c r="S56" s="219"/>
      <c r="T56" s="62"/>
      <c r="U56" s="219"/>
      <c r="V56" s="55"/>
      <c r="W56" s="219"/>
      <c r="X56" s="62"/>
      <c r="Y56" s="219"/>
      <c r="Z56" s="55"/>
      <c r="AA56" s="219"/>
      <c r="AB56" s="55"/>
      <c r="AC56" s="55"/>
    </row>
    <row r="57" spans="1:29" x14ac:dyDescent="0.25">
      <c r="A57" s="57" t="s">
        <v>136</v>
      </c>
      <c r="B57" s="56" t="s">
        <v>130</v>
      </c>
      <c r="C57" s="219">
        <f>C50</f>
        <v>2.4900000000000002</v>
      </c>
      <c r="D57" s="219">
        <f>D50</f>
        <v>2.4900000000000002</v>
      </c>
      <c r="E57" s="219"/>
      <c r="F57" s="219">
        <f>F50</f>
        <v>2.4900000000000002</v>
      </c>
      <c r="G57" s="219">
        <f>G50</f>
        <v>2.4900000000000002</v>
      </c>
      <c r="H57" s="219"/>
      <c r="I57" s="219"/>
      <c r="J57" s="219">
        <f>J50</f>
        <v>2.4900000000000002</v>
      </c>
      <c r="K57" s="219"/>
      <c r="L57" s="219">
        <f>L50</f>
        <v>0</v>
      </c>
      <c r="M57" s="219"/>
      <c r="N57" s="219"/>
      <c r="O57" s="219"/>
      <c r="P57" s="219">
        <f>P50</f>
        <v>0</v>
      </c>
      <c r="Q57" s="219" t="s">
        <v>545</v>
      </c>
      <c r="R57" s="219">
        <f>R50</f>
        <v>0</v>
      </c>
      <c r="S57" s="219"/>
      <c r="T57" s="219">
        <f>T50</f>
        <v>0</v>
      </c>
      <c r="U57" s="219"/>
      <c r="V57" s="219">
        <f>V50</f>
        <v>0</v>
      </c>
      <c r="W57" s="219"/>
      <c r="X57" s="219">
        <f>X50</f>
        <v>0</v>
      </c>
      <c r="Y57" s="219"/>
      <c r="Z57" s="219">
        <f>Z50</f>
        <v>0</v>
      </c>
      <c r="AA57" s="219"/>
      <c r="AB57" s="219">
        <f>AB50</f>
        <v>2.4900000000000002</v>
      </c>
      <c r="AC57" s="219">
        <f>AC50</f>
        <v>2.4900000000000002</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3"/>
      <c r="C67" s="303"/>
      <c r="D67" s="303"/>
      <c r="E67" s="303"/>
      <c r="F67" s="303"/>
      <c r="G67" s="303"/>
      <c r="H67" s="303"/>
      <c r="I67" s="303"/>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3"/>
      <c r="C69" s="303"/>
      <c r="D69" s="303"/>
      <c r="E69" s="303"/>
      <c r="F69" s="303"/>
      <c r="G69" s="303"/>
      <c r="H69" s="303"/>
      <c r="I69" s="303"/>
      <c r="J69" s="50"/>
      <c r="K69" s="50"/>
    </row>
    <row r="71" spans="1:29" ht="36.75" customHeight="1" x14ac:dyDescent="0.25">
      <c r="B71" s="303"/>
      <c r="C71" s="303"/>
      <c r="D71" s="303"/>
      <c r="E71" s="303"/>
      <c r="F71" s="303"/>
      <c r="G71" s="303"/>
      <c r="H71" s="303"/>
      <c r="I71" s="303"/>
      <c r="J71" s="50"/>
      <c r="K71" s="50"/>
    </row>
    <row r="72" spans="1:29" x14ac:dyDescent="0.25">
      <c r="N72" s="51"/>
      <c r="R72" s="51"/>
      <c r="V72" s="51"/>
      <c r="Z72" s="51"/>
    </row>
    <row r="73" spans="1:29" ht="51" customHeight="1" x14ac:dyDescent="0.25">
      <c r="B73" s="303"/>
      <c r="C73" s="303"/>
      <c r="D73" s="303"/>
      <c r="E73" s="303"/>
      <c r="F73" s="303"/>
      <c r="G73" s="303"/>
      <c r="H73" s="303"/>
      <c r="I73" s="303"/>
      <c r="J73" s="50"/>
      <c r="K73" s="50"/>
      <c r="N73" s="51"/>
      <c r="R73" s="51"/>
      <c r="V73" s="51"/>
      <c r="Z73" s="51"/>
    </row>
    <row r="74" spans="1:29" ht="32.25" customHeight="1" x14ac:dyDescent="0.25">
      <c r="B74" s="303"/>
      <c r="C74" s="303"/>
      <c r="D74" s="303"/>
      <c r="E74" s="303"/>
      <c r="F74" s="303"/>
      <c r="G74" s="303"/>
      <c r="H74" s="303"/>
      <c r="I74" s="303"/>
      <c r="J74" s="50"/>
      <c r="K74" s="50"/>
    </row>
    <row r="75" spans="1:29" ht="51.75" customHeight="1" x14ac:dyDescent="0.25">
      <c r="B75" s="303"/>
      <c r="C75" s="303"/>
      <c r="D75" s="303"/>
      <c r="E75" s="303"/>
      <c r="F75" s="303"/>
      <c r="G75" s="303"/>
      <c r="H75" s="303"/>
      <c r="I75" s="303"/>
      <c r="J75" s="50"/>
      <c r="K75" s="50"/>
    </row>
    <row r="76" spans="1:29" ht="21.75" customHeight="1" x14ac:dyDescent="0.25">
      <c r="B76" s="301"/>
      <c r="C76" s="301"/>
      <c r="D76" s="301"/>
      <c r="E76" s="301"/>
      <c r="F76" s="301"/>
      <c r="G76" s="301"/>
      <c r="H76" s="301"/>
      <c r="I76" s="301"/>
      <c r="J76" s="49"/>
      <c r="K76" s="49"/>
    </row>
    <row r="77" spans="1:29" ht="23.25" customHeight="1" x14ac:dyDescent="0.25"/>
    <row r="78" spans="1:29" ht="18.75" customHeight="1" x14ac:dyDescent="0.25">
      <c r="B78" s="302"/>
      <c r="C78" s="302"/>
      <c r="D78" s="302"/>
      <c r="E78" s="302"/>
      <c r="F78" s="302"/>
      <c r="G78" s="302"/>
      <c r="H78" s="302"/>
      <c r="I78" s="302"/>
      <c r="J78" s="48"/>
      <c r="K78" s="48"/>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3" t="s">
        <v>571</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
        <v>560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7" t="s">
        <v>14</v>
      </c>
      <c r="AG24" s="127" t="s">
        <v>13</v>
      </c>
      <c r="AH24" s="128" t="s">
        <v>3</v>
      </c>
      <c r="AI24" s="128"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3" t="s">
        <v>578</v>
      </c>
      <c r="E26" s="17">
        <v>2</v>
      </c>
      <c r="F26" s="17" t="s">
        <v>368</v>
      </c>
      <c r="G26" s="17" t="s">
        <v>368</v>
      </c>
      <c r="H26" s="17" t="s">
        <v>368</v>
      </c>
      <c r="I26" s="17" t="s">
        <v>368</v>
      </c>
      <c r="J26" s="17"/>
      <c r="K26" s="234">
        <v>2.4900000000000002</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29" t="s">
        <v>571</v>
      </c>
      <c r="B5" s="329"/>
      <c r="C5" s="69"/>
      <c r="D5" s="69"/>
      <c r="E5" s="69"/>
      <c r="F5" s="69"/>
      <c r="G5" s="69"/>
      <c r="H5" s="69"/>
    </row>
    <row r="6" spans="1:8" ht="18.75" x14ac:dyDescent="0.3">
      <c r="A6" s="129"/>
      <c r="B6" s="129"/>
      <c r="C6" s="129"/>
      <c r="D6" s="129"/>
      <c r="E6" s="129"/>
      <c r="F6" s="129"/>
      <c r="G6" s="129"/>
      <c r="H6" s="129"/>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550</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580</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560</v>
      </c>
      <c r="B15" s="248"/>
      <c r="C15" s="7"/>
      <c r="D15" s="7"/>
      <c r="E15" s="7"/>
      <c r="F15" s="7"/>
      <c r="G15" s="7"/>
      <c r="H15" s="7"/>
    </row>
    <row r="16" spans="1:8" x14ac:dyDescent="0.25">
      <c r="A16" s="244" t="s">
        <v>7</v>
      </c>
      <c r="B16" s="244"/>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30.75" thickBot="1" x14ac:dyDescent="0.3">
      <c r="A21" s="100" t="s">
        <v>375</v>
      </c>
      <c r="B21" s="101" t="s">
        <v>567</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568</v>
      </c>
    </row>
    <row r="25" spans="1:2" ht="16.5" thickBot="1" x14ac:dyDescent="0.3">
      <c r="A25" s="103" t="s">
        <v>378</v>
      </c>
      <c r="B25" s="101" t="s">
        <v>579</v>
      </c>
    </row>
    <row r="26" spans="1:2" ht="16.5" thickBot="1" x14ac:dyDescent="0.3">
      <c r="A26" s="104" t="s">
        <v>379</v>
      </c>
      <c r="B26" s="105" t="s">
        <v>537</v>
      </c>
    </row>
    <row r="27" spans="1:2" ht="16.5" thickBot="1" x14ac:dyDescent="0.3">
      <c r="A27" s="112" t="s">
        <v>539</v>
      </c>
      <c r="B27" s="107">
        <v>45.823</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551</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569</v>
      </c>
    </row>
    <row r="68" spans="1:2" ht="16.5" thickBot="1" x14ac:dyDescent="0.3">
      <c r="A68" s="103" t="s">
        <v>410</v>
      </c>
      <c r="B68" s="115"/>
    </row>
    <row r="69" spans="1:2" ht="16.5" thickBot="1" x14ac:dyDescent="0.3">
      <c r="A69" s="110" t="s">
        <v>411</v>
      </c>
      <c r="B69" s="235">
        <v>45809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2026-05-28T07:41:54Z</dcterms:modified>
</cp:coreProperties>
</file>